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C7B094.FINDEP.local\Profiles\Горюшкина\Documents\Горюшкина\УТОЧНЕНИЕ 2026\Уточнение 2\"/>
    </mc:Choice>
  </mc:AlternateContent>
  <bookViews>
    <workbookView xWindow="0" yWindow="0" windowWidth="28800" windowHeight="12300"/>
  </bookViews>
  <sheets>
    <sheet name="прил 3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45" i="1" l="1"/>
  <c r="G345" i="1"/>
  <c r="E345" i="1"/>
  <c r="F326" i="1"/>
  <c r="G326" i="1"/>
  <c r="E326" i="1"/>
  <c r="G301" i="1"/>
  <c r="F302" i="1"/>
  <c r="G302" i="1"/>
  <c r="E302" i="1"/>
  <c r="F250" i="1"/>
  <c r="G250" i="1"/>
  <c r="E250" i="1"/>
  <c r="G178" i="1"/>
  <c r="E178" i="1"/>
  <c r="F179" i="1"/>
  <c r="F178" i="1" s="1"/>
  <c r="G179" i="1"/>
  <c r="E179" i="1"/>
  <c r="F114" i="1"/>
  <c r="G114" i="1"/>
  <c r="E114" i="1"/>
  <c r="F115" i="1"/>
  <c r="G115" i="1"/>
  <c r="E115" i="1"/>
  <c r="F63" i="1"/>
  <c r="G63" i="1"/>
  <c r="E63" i="1"/>
  <c r="F51" i="1"/>
  <c r="E51" i="1"/>
  <c r="F52" i="1"/>
  <c r="G52" i="1"/>
  <c r="G51" i="1" s="1"/>
  <c r="E52" i="1"/>
  <c r="F264" i="1" l="1"/>
  <c r="F263" i="1" s="1"/>
  <c r="G264" i="1"/>
  <c r="G263" i="1" s="1"/>
  <c r="E264" i="1"/>
  <c r="E263" i="1" s="1"/>
  <c r="F261" i="1"/>
  <c r="F260" i="1" s="1"/>
  <c r="G261" i="1"/>
  <c r="G260" i="1" s="1"/>
  <c r="E261" i="1"/>
  <c r="E260" i="1" s="1"/>
  <c r="F224" i="1"/>
  <c r="G224" i="1"/>
  <c r="E224" i="1"/>
  <c r="F147" i="1"/>
  <c r="G147" i="1"/>
  <c r="E147" i="1"/>
  <c r="F145" i="1"/>
  <c r="G145" i="1"/>
  <c r="E145" i="1"/>
  <c r="G259" i="1" l="1"/>
  <c r="G258" i="1" s="1"/>
  <c r="F259" i="1"/>
  <c r="F258" i="1" s="1"/>
  <c r="E259" i="1"/>
  <c r="E258" i="1" s="1"/>
  <c r="F138" i="1"/>
  <c r="G138" i="1"/>
  <c r="E138" i="1"/>
  <c r="F46" i="1"/>
  <c r="G46" i="1"/>
  <c r="F42" i="1"/>
  <c r="G42" i="1"/>
  <c r="E25" i="1"/>
  <c r="F25" i="1"/>
  <c r="G25" i="1"/>
  <c r="F20" i="1"/>
  <c r="G20" i="1"/>
  <c r="F18" i="1"/>
  <c r="G18" i="1"/>
  <c r="F16" i="1"/>
  <c r="G16" i="1"/>
  <c r="F14" i="1"/>
  <c r="G14" i="1"/>
  <c r="F59" i="1"/>
  <c r="G59" i="1"/>
  <c r="E59" i="1"/>
  <c r="G57" i="1"/>
  <c r="F57" i="1"/>
  <c r="E57" i="1"/>
  <c r="G55" i="1"/>
  <c r="F55" i="1"/>
  <c r="E55" i="1"/>
  <c r="F68" i="1"/>
  <c r="G68" i="1"/>
  <c r="E68" i="1"/>
  <c r="F54" i="1" l="1"/>
  <c r="G54" i="1"/>
  <c r="E54" i="1"/>
  <c r="F339" i="1"/>
  <c r="G339" i="1"/>
  <c r="E339" i="1"/>
  <c r="F337" i="1"/>
  <c r="G337" i="1"/>
  <c r="E337" i="1"/>
  <c r="F219" i="1"/>
  <c r="F218" i="1" s="1"/>
  <c r="G219" i="1"/>
  <c r="G218" i="1" s="1"/>
  <c r="E219" i="1"/>
  <c r="E218" i="1" s="1"/>
  <c r="G235" i="1" l="1"/>
  <c r="G234" i="1" s="1"/>
  <c r="G233" i="1" s="1"/>
  <c r="F235" i="1"/>
  <c r="F234" i="1" s="1"/>
  <c r="F233" i="1" s="1"/>
  <c r="E235" i="1"/>
  <c r="E234" i="1" s="1"/>
  <c r="E233" i="1" s="1"/>
  <c r="G231" i="1"/>
  <c r="G230" i="1" s="1"/>
  <c r="G229" i="1" s="1"/>
  <c r="F231" i="1"/>
  <c r="F230" i="1" s="1"/>
  <c r="F229" i="1" s="1"/>
  <c r="E231" i="1"/>
  <c r="E230" i="1" s="1"/>
  <c r="E229" i="1" s="1"/>
  <c r="G209" i="1"/>
  <c r="G208" i="1" s="1"/>
  <c r="G207" i="1" s="1"/>
  <c r="F209" i="1"/>
  <c r="F208" i="1" s="1"/>
  <c r="F207" i="1" s="1"/>
  <c r="E209" i="1"/>
  <c r="E208" i="1" s="1"/>
  <c r="E207" i="1" s="1"/>
  <c r="G203" i="1"/>
  <c r="G202" i="1" s="1"/>
  <c r="F203" i="1"/>
  <c r="F202" i="1" s="1"/>
  <c r="E203" i="1"/>
  <c r="E202" i="1" s="1"/>
  <c r="G198" i="1"/>
  <c r="G197" i="1" s="1"/>
  <c r="F198" i="1"/>
  <c r="F197" i="1" s="1"/>
  <c r="E198" i="1"/>
  <c r="E197" i="1" s="1"/>
  <c r="G195" i="1"/>
  <c r="G194" i="1" s="1"/>
  <c r="F195" i="1"/>
  <c r="F194" i="1" s="1"/>
  <c r="E195" i="1"/>
  <c r="E194" i="1" s="1"/>
  <c r="G192" i="1"/>
  <c r="G191" i="1" s="1"/>
  <c r="F192" i="1"/>
  <c r="F191" i="1" s="1"/>
  <c r="E192" i="1"/>
  <c r="E191" i="1" s="1"/>
  <c r="G189" i="1"/>
  <c r="G188" i="1" s="1"/>
  <c r="F189" i="1"/>
  <c r="F188" i="1" s="1"/>
  <c r="E189" i="1"/>
  <c r="E188" i="1" s="1"/>
  <c r="G186" i="1"/>
  <c r="F186" i="1"/>
  <c r="E186" i="1"/>
  <c r="G184" i="1"/>
  <c r="F184" i="1"/>
  <c r="E184" i="1"/>
  <c r="E183" i="1" l="1"/>
  <c r="E182" i="1" s="1"/>
  <c r="E181" i="1" s="1"/>
  <c r="F183" i="1"/>
  <c r="F182" i="1" s="1"/>
  <c r="F181" i="1" s="1"/>
  <c r="F228" i="1"/>
  <c r="G228" i="1"/>
  <c r="E228" i="1"/>
  <c r="G183" i="1"/>
  <c r="G182" i="1" s="1"/>
  <c r="G181" i="1" s="1"/>
  <c r="F49" i="1" l="1"/>
  <c r="F41" i="1" s="1"/>
  <c r="G49" i="1"/>
  <c r="G41" i="1" s="1"/>
  <c r="E49" i="1"/>
  <c r="F23" i="1"/>
  <c r="G23" i="1"/>
  <c r="E23" i="1"/>
  <c r="E18" i="1"/>
  <c r="F86" i="1" l="1"/>
  <c r="F85" i="1" s="1"/>
  <c r="G86" i="1"/>
  <c r="G85" i="1" s="1"/>
  <c r="F83" i="1"/>
  <c r="F82" i="1" s="1"/>
  <c r="G83" i="1"/>
  <c r="G82" i="1" s="1"/>
  <c r="E86" i="1"/>
  <c r="E85" i="1" s="1"/>
  <c r="E83" i="1"/>
  <c r="E82" i="1" s="1"/>
  <c r="F112" i="1"/>
  <c r="F111" i="1" s="1"/>
  <c r="F110" i="1" s="1"/>
  <c r="G112" i="1"/>
  <c r="G111" i="1" s="1"/>
  <c r="G110" i="1" s="1"/>
  <c r="E112" i="1"/>
  <c r="E111" i="1" s="1"/>
  <c r="E110" i="1" s="1"/>
  <c r="F126" i="1"/>
  <c r="G126" i="1"/>
  <c r="E126" i="1"/>
  <c r="F90" i="1"/>
  <c r="F89" i="1" s="1"/>
  <c r="G90" i="1"/>
  <c r="G89" i="1" s="1"/>
  <c r="E90" i="1"/>
  <c r="E89" i="1" s="1"/>
  <c r="E20" i="1"/>
  <c r="G81" i="1" l="1"/>
  <c r="F81" i="1"/>
  <c r="E81" i="1"/>
  <c r="F176" i="1" l="1"/>
  <c r="F175" i="1" s="1"/>
  <c r="F174" i="1" s="1"/>
  <c r="F173" i="1" s="1"/>
  <c r="G176" i="1"/>
  <c r="G175" i="1" s="1"/>
  <c r="G174" i="1" s="1"/>
  <c r="G173" i="1" s="1"/>
  <c r="E176" i="1"/>
  <c r="E175" i="1" s="1"/>
  <c r="E174" i="1" s="1"/>
  <c r="F341" i="1"/>
  <c r="G341" i="1"/>
  <c r="E341" i="1"/>
  <c r="G168" i="1"/>
  <c r="G167" i="1" s="1"/>
  <c r="F168" i="1"/>
  <c r="F167" i="1" s="1"/>
  <c r="E168" i="1"/>
  <c r="E167" i="1" s="1"/>
  <c r="E173" i="1" l="1"/>
  <c r="G78" i="1"/>
  <c r="G77" i="1" s="1"/>
  <c r="F78" i="1"/>
  <c r="F77" i="1" s="1"/>
  <c r="E78" i="1"/>
  <c r="E77" i="1" s="1"/>
  <c r="G29" i="1" l="1"/>
  <c r="F29" i="1"/>
  <c r="E29" i="1"/>
  <c r="F38" i="1"/>
  <c r="G38" i="1"/>
  <c r="E38" i="1"/>
  <c r="F163" i="1" l="1"/>
  <c r="F162" i="1" s="1"/>
  <c r="G163" i="1"/>
  <c r="G162" i="1" s="1"/>
  <c r="E163" i="1"/>
  <c r="E162" i="1" s="1"/>
  <c r="E160" i="1"/>
  <c r="E159" i="1" s="1"/>
  <c r="F160" i="1"/>
  <c r="F159" i="1" s="1"/>
  <c r="G160" i="1"/>
  <c r="G159" i="1" s="1"/>
  <c r="F137" i="1"/>
  <c r="G137" i="1"/>
  <c r="E137" i="1"/>
  <c r="F134" i="1"/>
  <c r="F133" i="1" s="1"/>
  <c r="G134" i="1"/>
  <c r="G133" i="1" s="1"/>
  <c r="E134" i="1"/>
  <c r="E133" i="1" s="1"/>
  <c r="F125" i="1"/>
  <c r="G125" i="1"/>
  <c r="F130" i="1"/>
  <c r="F129" i="1" s="1"/>
  <c r="G130" i="1"/>
  <c r="G129" i="1" s="1"/>
  <c r="E130" i="1"/>
  <c r="E129" i="1" s="1"/>
  <c r="E125" i="1"/>
  <c r="F124" i="1" l="1"/>
  <c r="E124" i="1"/>
  <c r="G124" i="1"/>
  <c r="G120" i="1"/>
  <c r="G119" i="1" s="1"/>
  <c r="G118" i="1" s="1"/>
  <c r="G117" i="1" s="1"/>
  <c r="F120" i="1"/>
  <c r="F119" i="1" s="1"/>
  <c r="F118" i="1" s="1"/>
  <c r="F117" i="1" s="1"/>
  <c r="E120" i="1"/>
  <c r="E119" i="1" s="1"/>
  <c r="E118" i="1" s="1"/>
  <c r="E117" i="1" s="1"/>
  <c r="G272" i="1"/>
  <c r="G271" i="1" s="1"/>
  <c r="F272" i="1"/>
  <c r="F271" i="1" s="1"/>
  <c r="E272" i="1"/>
  <c r="E271" i="1" s="1"/>
  <c r="G269" i="1"/>
  <c r="G268" i="1" s="1"/>
  <c r="F269" i="1"/>
  <c r="F268" i="1" s="1"/>
  <c r="E269" i="1"/>
  <c r="E268" i="1" s="1"/>
  <c r="G267" i="1" l="1"/>
  <c r="E267" i="1"/>
  <c r="F267" i="1"/>
  <c r="F96" i="1" l="1"/>
  <c r="G96" i="1"/>
  <c r="E96" i="1"/>
  <c r="F304" i="1" l="1"/>
  <c r="G304" i="1"/>
  <c r="E304" i="1"/>
  <c r="F73" i="1" l="1"/>
  <c r="F67" i="1" s="1"/>
  <c r="G73" i="1"/>
  <c r="G67" i="1" s="1"/>
  <c r="E73" i="1"/>
  <c r="E67" i="1" s="1"/>
  <c r="G216" i="1" l="1"/>
  <c r="F216" i="1"/>
  <c r="E216" i="1"/>
  <c r="F215" i="1" l="1"/>
  <c r="F214" i="1" s="1"/>
  <c r="G215" i="1"/>
  <c r="G214" i="1" s="1"/>
  <c r="E215" i="1"/>
  <c r="E214" i="1" s="1"/>
  <c r="F143" i="1"/>
  <c r="F142" i="1" s="1"/>
  <c r="F141" i="1" s="1"/>
  <c r="F140" i="1" s="1"/>
  <c r="G143" i="1"/>
  <c r="G142" i="1" s="1"/>
  <c r="G141" i="1" s="1"/>
  <c r="G140" i="1" s="1"/>
  <c r="E143" i="1"/>
  <c r="E142" i="1" s="1"/>
  <c r="E141" i="1" s="1"/>
  <c r="E140" i="1" s="1"/>
  <c r="E213" i="1" l="1"/>
  <c r="G213" i="1"/>
  <c r="F213" i="1"/>
  <c r="F323" i="1"/>
  <c r="F301" i="1" s="1"/>
  <c r="G323" i="1"/>
  <c r="E323" i="1"/>
  <c r="G317" i="1" l="1"/>
  <c r="F317" i="1"/>
  <c r="E317" i="1"/>
  <c r="F281" i="1" l="1"/>
  <c r="G281" i="1"/>
  <c r="E281" i="1"/>
  <c r="F320" i="1"/>
  <c r="G320" i="1"/>
  <c r="E320" i="1"/>
  <c r="E123" i="1" l="1"/>
  <c r="F349" i="1" l="1"/>
  <c r="G349" i="1"/>
  <c r="E349" i="1"/>
  <c r="E307" i="1"/>
  <c r="E295" i="1"/>
  <c r="F152" i="1" l="1"/>
  <c r="F151" i="1" s="1"/>
  <c r="F150" i="1" s="1"/>
  <c r="F149" i="1" s="1"/>
  <c r="G152" i="1"/>
  <c r="G151" i="1" s="1"/>
  <c r="G150" i="1" s="1"/>
  <c r="G149" i="1" s="1"/>
  <c r="E152" i="1" l="1"/>
  <c r="E151" i="1" s="1"/>
  <c r="E150" i="1" s="1"/>
  <c r="E149" i="1" s="1"/>
  <c r="F311" i="1" l="1"/>
  <c r="G311" i="1"/>
  <c r="E311" i="1"/>
  <c r="F244" i="1" l="1"/>
  <c r="G244" i="1"/>
  <c r="E244" i="1"/>
  <c r="G106" i="1"/>
  <c r="F106" i="1"/>
  <c r="E106" i="1"/>
  <c r="G93" i="1"/>
  <c r="F93" i="1"/>
  <c r="E93" i="1"/>
  <c r="E16" i="1"/>
  <c r="G343" i="1" l="1"/>
  <c r="F343" i="1"/>
  <c r="E343" i="1"/>
  <c r="E277" i="1" l="1"/>
  <c r="E330" i="1" l="1"/>
  <c r="E42" i="1" l="1"/>
  <c r="E14" i="1" l="1"/>
  <c r="F277" i="1" l="1"/>
  <c r="G277" i="1"/>
  <c r="F99" i="1" l="1"/>
  <c r="G99" i="1"/>
  <c r="E99" i="1"/>
  <c r="E92" i="1" l="1"/>
  <c r="E88" i="1" s="1"/>
  <c r="G92" i="1"/>
  <c r="G88" i="1" s="1"/>
  <c r="F92" i="1"/>
  <c r="F88" i="1" s="1"/>
  <c r="F295" i="1"/>
  <c r="G295" i="1"/>
  <c r="F290" i="1" l="1"/>
  <c r="F289" i="1" s="1"/>
  <c r="G290" i="1"/>
  <c r="G289" i="1" s="1"/>
  <c r="E290" i="1"/>
  <c r="E289" i="1" s="1"/>
  <c r="E103" i="1" l="1"/>
  <c r="E102" i="1" s="1"/>
  <c r="G27" i="1"/>
  <c r="G13" i="1" s="1"/>
  <c r="F27" i="1"/>
  <c r="F13" i="1" s="1"/>
  <c r="E27" i="1"/>
  <c r="E13" i="1" s="1"/>
  <c r="G328" i="1" l="1"/>
  <c r="F328" i="1"/>
  <c r="E328" i="1"/>
  <c r="G313" i="1"/>
  <c r="F313" i="1"/>
  <c r="E313" i="1"/>
  <c r="G334" i="1" l="1"/>
  <c r="F334" i="1"/>
  <c r="E334" i="1"/>
  <c r="G240" i="1" l="1"/>
  <c r="G239" i="1" s="1"/>
  <c r="G238" i="1" s="1"/>
  <c r="F240" i="1"/>
  <c r="F239" i="1" s="1"/>
  <c r="F238" i="1" s="1"/>
  <c r="E240" i="1"/>
  <c r="E239" i="1" s="1"/>
  <c r="E238" i="1" s="1"/>
  <c r="G243" i="1"/>
  <c r="G242" i="1" s="1"/>
  <c r="F243" i="1"/>
  <c r="F242" i="1" s="1"/>
  <c r="E243" i="1"/>
  <c r="E242" i="1" s="1"/>
  <c r="G226" i="1"/>
  <c r="F226" i="1"/>
  <c r="E226" i="1"/>
  <c r="E223" i="1" s="1"/>
  <c r="F223" i="1" l="1"/>
  <c r="F222" i="1" s="1"/>
  <c r="F221" i="1" s="1"/>
  <c r="G223" i="1"/>
  <c r="G222" i="1" s="1"/>
  <c r="G221" i="1" s="1"/>
  <c r="F237" i="1"/>
  <c r="E237" i="1"/>
  <c r="E222" i="1"/>
  <c r="E221" i="1" s="1"/>
  <c r="G237" i="1" l="1"/>
  <c r="E266" i="1"/>
  <c r="F266" i="1"/>
  <c r="G266" i="1"/>
  <c r="E332" i="1" l="1"/>
  <c r="F332" i="1"/>
  <c r="G332" i="1"/>
  <c r="G347" i="1"/>
  <c r="F347" i="1"/>
  <c r="E347" i="1"/>
  <c r="G330" i="1"/>
  <c r="F330" i="1"/>
  <c r="G315" i="1"/>
  <c r="F315" i="1"/>
  <c r="E315" i="1"/>
  <c r="G309" i="1"/>
  <c r="F309" i="1"/>
  <c r="E309" i="1"/>
  <c r="E301" i="1" s="1"/>
  <c r="G307" i="1"/>
  <c r="F307" i="1"/>
  <c r="G299" i="1"/>
  <c r="G298" i="1" s="1"/>
  <c r="F299" i="1"/>
  <c r="F298" i="1" s="1"/>
  <c r="E299" i="1"/>
  <c r="E298" i="1" s="1"/>
  <c r="G286" i="1"/>
  <c r="F286" i="1"/>
  <c r="E286" i="1"/>
  <c r="G283" i="1"/>
  <c r="F283" i="1"/>
  <c r="E283" i="1"/>
  <c r="G157" i="1"/>
  <c r="G156" i="1" s="1"/>
  <c r="F157" i="1"/>
  <c r="F156" i="1" s="1"/>
  <c r="E157" i="1"/>
  <c r="E156" i="1" s="1"/>
  <c r="G255" i="1"/>
  <c r="G254" i="1" s="1"/>
  <c r="G253" i="1" s="1"/>
  <c r="F255" i="1"/>
  <c r="F254" i="1" s="1"/>
  <c r="F253" i="1" s="1"/>
  <c r="E255" i="1"/>
  <c r="E254" i="1" s="1"/>
  <c r="E253" i="1" s="1"/>
  <c r="G249" i="1"/>
  <c r="G248" i="1" s="1"/>
  <c r="F249" i="1"/>
  <c r="F248" i="1" s="1"/>
  <c r="E249" i="1"/>
  <c r="E248" i="1" s="1"/>
  <c r="G171" i="1"/>
  <c r="G170" i="1" s="1"/>
  <c r="F171" i="1"/>
  <c r="F170" i="1" s="1"/>
  <c r="G123" i="1"/>
  <c r="F123" i="1"/>
  <c r="G103" i="1"/>
  <c r="G102" i="1" s="1"/>
  <c r="F103" i="1"/>
  <c r="F102" i="1" s="1"/>
  <c r="G62" i="1"/>
  <c r="G61" i="1" s="1"/>
  <c r="F62" i="1"/>
  <c r="F61" i="1" s="1"/>
  <c r="G35" i="1"/>
  <c r="F35" i="1"/>
  <c r="G32" i="1"/>
  <c r="F32" i="1"/>
  <c r="E101" i="1"/>
  <c r="E62" i="1"/>
  <c r="E61" i="1" s="1"/>
  <c r="E46" i="1"/>
  <c r="E35" i="1"/>
  <c r="E32" i="1"/>
  <c r="E171" i="1"/>
  <c r="E170" i="1" s="1"/>
  <c r="E276" i="1" l="1"/>
  <c r="F276" i="1"/>
  <c r="G276" i="1"/>
  <c r="G166" i="1"/>
  <c r="G165" i="1" s="1"/>
  <c r="F166" i="1"/>
  <c r="F165" i="1" s="1"/>
  <c r="E166" i="1"/>
  <c r="E165" i="1" s="1"/>
  <c r="F31" i="1"/>
  <c r="F12" i="1" s="1"/>
  <c r="F11" i="1" s="1"/>
  <c r="E31" i="1"/>
  <c r="G31" i="1"/>
  <c r="G12" i="1" s="1"/>
  <c r="E41" i="1"/>
  <c r="F247" i="1"/>
  <c r="E247" i="1"/>
  <c r="G247" i="1"/>
  <c r="F101" i="1"/>
  <c r="E155" i="1"/>
  <c r="E154" i="1" s="1"/>
  <c r="F155" i="1"/>
  <c r="F154" i="1" s="1"/>
  <c r="G101" i="1"/>
  <c r="G155" i="1"/>
  <c r="G154" i="1" s="1"/>
  <c r="E12" i="1" l="1"/>
  <c r="E11" i="1"/>
  <c r="G11" i="1"/>
  <c r="F275" i="1"/>
  <c r="F274" i="1" s="1"/>
  <c r="F351" i="1" s="1"/>
  <c r="G275" i="1"/>
  <c r="G274" i="1" s="1"/>
  <c r="E275" i="1"/>
  <c r="E274" i="1" s="1"/>
  <c r="E351" i="1" s="1"/>
  <c r="G351" i="1" l="1"/>
</calcChain>
</file>

<file path=xl/sharedStrings.xml><?xml version="1.0" encoding="utf-8"?>
<sst xmlns="http://schemas.openxmlformats.org/spreadsheetml/2006/main" count="1029" uniqueCount="401">
  <si>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</si>
  <si>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</si>
  <si>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</si>
  <si>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Подпрограмма "Наследие"</t>
  </si>
  <si>
    <t>000</t>
  </si>
  <si>
    <t>800</t>
  </si>
  <si>
    <t>100</t>
  </si>
  <si>
    <t>200</t>
  </si>
  <si>
    <t>600</t>
  </si>
  <si>
    <t>Развитие библиотечного дела</t>
  </si>
  <si>
    <t>Развитие музейного дела</t>
  </si>
  <si>
    <t>Развитие клубных учреждений</t>
  </si>
  <si>
    <t>Закупка товаров, работ и услуг для муниципальных нужд</t>
  </si>
  <si>
    <t>Расходы на обеспечение деятельности муниципальных учреждений дополнительного образования</t>
  </si>
  <si>
    <t>Подпрограмма " Обеспечение реализации муниципальной программы"</t>
  </si>
  <si>
    <t>Расходы на обеспечение функций муниципальных органов</t>
  </si>
  <si>
    <t>Расходы на обеспечение деятельности муниципальных музеев</t>
  </si>
  <si>
    <t>Расходы на обеспечение деятельности муниципальных библиотек</t>
  </si>
  <si>
    <t>Содержание аппарата управления</t>
  </si>
  <si>
    <t>Проведение массовых спортивных и физкультурных мероприятий</t>
  </si>
  <si>
    <t>Расходы на обеспечение деятельности клубных учреждений</t>
  </si>
  <si>
    <t>Подпрограмма "Развитие общего образования"</t>
  </si>
  <si>
    <t>Обеспечение деятельности в сфере общего образования в муниципальных дошкольных образовательных организациях</t>
  </si>
  <si>
    <t>Расходы на обеспечение деятельности муниципальных школ-детских садов, школ начальных, неполных средних и средних</t>
  </si>
  <si>
    <t>Социальное обеспечение и иные выплаты населению</t>
  </si>
  <si>
    <t>300</t>
  </si>
  <si>
    <t>Обеспечение деятельности  казенных образовательных организаций, подведомственных УО</t>
  </si>
  <si>
    <t>Подпрограмма "Развитие дополнительного образования и воспитания детей и молодежи"</t>
  </si>
  <si>
    <t>Расходы на обеспечение деятельности муниципальных учреждений дополнительного образования детей</t>
  </si>
  <si>
    <t>Подпрограмма "Ресурсное обеспечение сферы образования в Нижегородской области"</t>
  </si>
  <si>
    <t>Подпрограмма "Обеспечение реализации муниципальной программы"</t>
  </si>
  <si>
    <t>Расходы на обеспечения функций муниципальных органов</t>
  </si>
  <si>
    <t>Подпрограмма "Обеспечение реализации Муниципальной программы"</t>
  </si>
  <si>
    <t>Обеспечение реализации Муниципальной программы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</si>
  <si>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</si>
  <si>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</si>
  <si>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 xml:space="preserve">Распределение бюджетных ассигнований </t>
  </si>
  <si>
    <t xml:space="preserve"> (тыс. рублей)</t>
  </si>
  <si>
    <t>Наименование</t>
  </si>
  <si>
    <t>Код бюджетной классификации</t>
  </si>
  <si>
    <t>Целевая статья расходов</t>
  </si>
  <si>
    <t>Вид расходов</t>
  </si>
  <si>
    <t>Бюджетные инвестиции</t>
  </si>
  <si>
    <t>400</t>
  </si>
  <si>
    <t>Подпрограмма  "Обеспечение реализации муниципальной программы"</t>
  </si>
  <si>
    <t>Расходы на обеспечение функций  муниципальных органов</t>
  </si>
  <si>
    <t>Непрограммные расходы</t>
  </si>
  <si>
    <t>Непрограммное направление деятельности</t>
  </si>
  <si>
    <t>Муниципальные учреждения</t>
  </si>
  <si>
    <t>Расходы муниципальных учреждений, созданных для обеспечение деятельности органов местного самоуправления</t>
  </si>
  <si>
    <t>Непрограммые расходы за счет средств федерального бюджета</t>
  </si>
  <si>
    <t>Прочие непрограммные расходы</t>
  </si>
  <si>
    <t>Оценка недвижимости, признание прав и регулирование отношений по муниципальной собственности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</si>
  <si>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</si>
  <si>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Прочие выплаты по обязательствам государства</t>
  </si>
  <si>
    <t>Мероприятия в области коммунального хозяйства</t>
  </si>
  <si>
    <t>Предоставление субсидий  иным некоммерческим организациям -инвалиды</t>
  </si>
  <si>
    <t>Всего расходов</t>
  </si>
  <si>
    <t>Дополнительное образование в сфере культуры и искусства</t>
  </si>
  <si>
    <t>Бухгалтерское обслуживание учреждений культуры</t>
  </si>
  <si>
    <t>Расходы на обеспечение деятельности централизованных бухгалтерий</t>
  </si>
  <si>
    <t>Техническое обслуживание учреждений культуры</t>
  </si>
  <si>
    <t>Расходы на обеспечение деятельности групп хозяйствующего обслуживания муниципальных учреждений</t>
  </si>
  <si>
    <t>Подпрограмма "Развитие физической культуры и массового спорта "</t>
  </si>
  <si>
    <t>Расходы сектора по спорту</t>
  </si>
  <si>
    <t>Содержание сектора по спорту МБУК ПКДЦ</t>
  </si>
  <si>
    <t>Прочие мероприятия по благоустройству</t>
  </si>
  <si>
    <t>Аренда каналов связи мультисервисной транспортной сети Системы 112</t>
  </si>
  <si>
    <t>Мероприятия в рамках данной программы</t>
  </si>
  <si>
    <t>Осуществление полномочий  по организации проведения мероприятия по предупреждению и ликвидации болезней животных, их лечению, защите населения от болезней</t>
  </si>
  <si>
    <t>Муниципальная программа «Развитие пассажирского транспорта на территории Починковского муниципального округа Нижегородской области»</t>
  </si>
  <si>
    <t>Подпрограмма Реализация муниципальной программы</t>
  </si>
  <si>
    <t>Мероприяти по осуществлению социальных выплат</t>
  </si>
  <si>
    <t>Глава муниципального образования</t>
  </si>
  <si>
    <t>Расходы на обеспечение деятельности муниципальных учреждений ДДС, ЕДДС</t>
  </si>
  <si>
    <t>Обеспечение деятельности добровольной пожарной охраны</t>
  </si>
  <si>
    <t>Мероприятия в области жилищного хозяйства</t>
  </si>
  <si>
    <t>Мероприятия в области культуры</t>
  </si>
  <si>
    <t>Обеспечение деятельности общеобразовательных организаций, подведомственных УО</t>
  </si>
  <si>
    <t>Прочие расходы по другим обязательствам государства</t>
  </si>
  <si>
    <t>Мероприятия по обеспечению пожарной безопасности в населённых пунктах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</si>
  <si>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</si>
  <si>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 xml:space="preserve">Расходы на исполнение ОМСУ отдельных переданных государственных полномочий в сфере образования
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</si>
  <si>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</si>
  <si>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</si>
  <si>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</si>
  <si>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Расходы на осуществление социальных выплат молодым семьям на приобретение жилья или строительство индивидуального жилого дома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</si>
  <si>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отлова и содержания безнадзорных животных</t>
  </si>
  <si>
    <t>Расходы на осуществление полномочий по поддержке сельскохозяйственного производства</t>
  </si>
  <si>
    <t>Расходы на осуществление полномочий по созданию и организации деятельности муниципальных комиссий по  делам несовершеннолетних и защите их прав</t>
  </si>
  <si>
    <t xml:space="preserve">Расходы на осуществление полномочий по организации и осуществлению деятельности по опеке и попечительству в отношении совершеннолетних граждан 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</si>
  <si>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</si>
  <si>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</si>
  <si>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</si>
  <si>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Приложение3</t>
  </si>
  <si>
    <t>Муниципальная программа "Развитие образования в Починковском муниципальном округе"</t>
  </si>
  <si>
    <t>Подпрограмма "Обеспечение жильём молодых семей в Починковском муниципальном округе"</t>
  </si>
  <si>
    <t xml:space="preserve">Подпрограмма «Развитие сельского хозяйства, пищевой и перерабатывающей промышленности Починковского муниципального округа Нижегородской области" </t>
  </si>
  <si>
    <t>Муниципальная  программа "Управление муниципальными финансами Починковского муниципального округа Нижегородской области"</t>
  </si>
  <si>
    <t>Подпрограмма "Организация и совершенствование бюджетного процесса Починковского муниципального округа Нижегородской области"</t>
  </si>
  <si>
    <t>Управление средствами резервного фонда администрации Починковского муниципального округа</t>
  </si>
  <si>
    <t>Резервный фонд администрации Починковского муниципального округа Нижегородской области</t>
  </si>
  <si>
    <t>Обеспечение деятельности управления финансов Починковского округа Нижегородской области</t>
  </si>
  <si>
    <t>МП "Улучшение условий и охраны труда в Починковском муниципальном округе "</t>
  </si>
  <si>
    <t xml:space="preserve">Муниципальная программа «Развитие агропромышленного комплекса Починковского муниципального округа Нижегородской области» 
</t>
  </si>
  <si>
    <t xml:space="preserve">Формирование единого воспитательного пространства в Починковском муниципальном округе, развитие системы дополнительного образования
</t>
  </si>
  <si>
    <t xml:space="preserve">Организация отдыха и оздоровления детей, в т.ч. детей, находящихся в трудной жизненной ситуации
</t>
  </si>
  <si>
    <t>Расходы на обеспечение деятельности централизованной бухгалтерии, групп хозяйствующего обслуживания муниципальных учреждений</t>
  </si>
  <si>
    <t xml:space="preserve">Подпрограмма "Построение и развитие аппаратно-программного комплекса "Безопасный город" в Починковском муниципальном округе </t>
  </si>
  <si>
    <t>Расходы по обслуживанию и обеспечению бесперебойной работы оконечных устройств</t>
  </si>
  <si>
    <t>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</si>
  <si>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</si>
  <si>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Расходы на выполнение муниципального задания на выполнение работ по информированию населения по вопросам, имеющим большую социальную значимость путем производства и выпуска печатного средства массовой информации – газеты «На земле починковской»</t>
  </si>
  <si>
    <t>Расходы на оказание частичной финансовой поддержки районных (городских) средств массовой информации</t>
  </si>
  <si>
    <t xml:space="preserve">Расходы на исполнение полномочий в сфере общего образования </t>
  </si>
  <si>
    <t>Расходы на проведение ремонта дворовых территорий в муниципальных образованиях Нижегородской области</t>
  </si>
  <si>
    <t>Расходы по созданию муниципального сегмента региональной автоматизированной системы оповещения населения об угрозе возникновения или возникновения чрезвычайных ситуаций</t>
  </si>
  <si>
    <t>Социальные выплаты возмещение части процентной ставки по кредитам, полученным гражданами на газификацию жилья в российских кредитных организациях</t>
  </si>
  <si>
    <t>Финансирование мероприятия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</si>
  <si>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Финансирование мероприятия "Обеспечение непрерывной подготовки работников по охране труда на основе современных технологий обучения"</t>
  </si>
  <si>
    <t>МП "Развитие малого и среднего предпринимательства  в Починковском муниципальном округе"</t>
  </si>
  <si>
    <t>МП «Информационное общество и внедрение современных информационных технологий в Починковском муниципальном округе»</t>
  </si>
  <si>
    <t>Подпрограмма "Информационная среда"</t>
  </si>
  <si>
    <t>Ежемесячная доплата к пенсиям лицам, замещавшим муниципальные  должности Починковского муниципального округа</t>
  </si>
  <si>
    <t>Расходы на реализацию мероприятий по исполнению требований по антитеррористической защищенности объектов образования</t>
  </si>
  <si>
    <t xml:space="preserve">Сумма                2026 г </t>
  </si>
  <si>
    <t>Расходы на оказание услуг по осуществлению регулярных перевозок пассажиров автомобильным транспортом по регулируемым тарифам по муниципальным маршрутам в границах Починковского муниципального округа</t>
  </si>
  <si>
    <t>Приобретение бланков карты маршрута регулярных перевозок и свидетельства об осуществлении перевозок по маршруту регулярных перевозок</t>
  </si>
  <si>
    <t>Расходы на приобретение бланков карты маршрута регулярных перевозок и свидетельства об осуществлении перевозок по маршруту регулярных перевозок</t>
  </si>
  <si>
    <t>Обеспечение реализации муниципальной программы</t>
  </si>
  <si>
    <t>Финансирование подразделений пожарной охраны, содержащихся за счет бюджета округа, улучшение условий для тушения пожаров и спасения людей</t>
  </si>
  <si>
    <t>Расходы муниципальных учреждений</t>
  </si>
  <si>
    <t>Мероприятие "Обеспечение оценки условий труда работников и получения работниками объективной информации о состоянии условий и охраны труда на рабочих местах"</t>
  </si>
  <si>
    <t>Мероприятие "Реализация превентивных мер, направленных на улучшение условий трудаработников,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</si>
  <si>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Финансирование мероприятия "Реализация превентивных мер, направленных на улучшение условий труда работников, снижение уровня производственного травматизма и проф. заболеваемости, включая лечебно-профилактическое обслуживание и обеспечение средствами индивидуальной и коллективной защиты работающего населения"</t>
  </si>
  <si>
    <t>Мероприятие "Обеспечение непрерывной подготовки работников по охране труда на основе современных технологий обучения"</t>
  </si>
  <si>
    <t>Мероприятие "Информационное обеспечение и пропаганда охраны труда"</t>
  </si>
  <si>
    <t>Финансирование мероприятия "Информационное обеспечение и пропаганда охраны труда"</t>
  </si>
  <si>
    <t>Обеспечение информационно-технологической инфраструктуры АПК "Безопасный город"</t>
  </si>
  <si>
    <t>Обеспечение работы VPN каналов передачи данных РАСЦО(МАСЦО)</t>
  </si>
  <si>
    <t>Обслуживание и обеспечение бесперебойной работы оконечных устройств РАСЦО (МАСЦО)</t>
  </si>
  <si>
    <t>Муниципальная программа  "Комплексное развитие систем коммунальной инфраструктуры Починковского муниципального округа Нижегородской области"</t>
  </si>
  <si>
    <t>МП "Формирование современной городской среды на территории Починковского муниципального округа Нижегородской области"</t>
  </si>
  <si>
    <t>Проведение ремонта дворовых территорий муниципальных образованиях Нижегородской области</t>
  </si>
  <si>
    <t>Федеральный проект "Формирование комфортной городской среды"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</si>
  <si>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</si>
  <si>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</si>
  <si>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«Обеспечение функционирования модели персонифицированного финансирования дополнительного образования детей»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</si>
  <si>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</si>
  <si>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ГИА по образовательным программам основного общего и среднего общего образования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</si>
  <si>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</si>
  <si>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</si>
  <si>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РФ</t>
  </si>
  <si>
    <t>Расходы на капитальный ремонт образовательных организаций Нижегородской области</t>
  </si>
  <si>
    <t>Мероприятие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</si>
  <si>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Расходы на создание и развитие инфраструктуры поддержки субъектов малого и среднего предпр-ва, в т.ч. в виде имущественного взноса в целях фин, обеспечения уставной деятельности АНО "Центр развития предпринимательства Починковского муниципального района"</t>
  </si>
  <si>
    <t>Мероприятия в рамках программы</t>
  </si>
  <si>
    <t>Мероприятие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</si>
  <si>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оказание муниципальной поддержки в виде субсидии на возмещение части затрат субъектов малого и среднего ппедпринимательства,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</si>
  <si>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МП " Комплексное развитие транспортной инфраструктуры Починковского муниципального округа Нижегородской области"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</si>
  <si>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бех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</si>
  <si>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7770573120</t>
  </si>
  <si>
    <t>Мероприятия по осуществлению ремонта и содержания автомобильных дорог общего пользования местного значения</t>
  </si>
  <si>
    <t>Содержание и ремонт автомобильных дорог общего пользования местного значения</t>
  </si>
  <si>
    <t xml:space="preserve">Сумма                2027 г </t>
  </si>
  <si>
    <t>00</t>
  </si>
  <si>
    <t>Мероприятия по организации отдыха и оздоровления детей и молодежи</t>
  </si>
  <si>
    <t>Подпрограмма "Патриотическое воспитание и подготовка граждан в Нижегородской области к военной службе"</t>
  </si>
  <si>
    <t>Развитие системы военно-спортивных и военно-прикладных мероприятий для молодежи призывного возраста</t>
  </si>
  <si>
    <t>Совершенствование системы работы по патриотическому воспитанию обучающихся</t>
  </si>
  <si>
    <t>Районные педагогические конференции, торжественные мероприятия педагогов, праздничные приемы, юбилейные мероприятия подведомственных ОО</t>
  </si>
  <si>
    <t>Подпрограмма "Развитие молодежной политики"</t>
  </si>
  <si>
    <t>Мероприятие "Создание условий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</si>
  <si>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>Расходы для воспитания и всестороннего развития молодых граждан, обладающих устойчивой системой нравственных и гражданских ценностей; вовлечение молодежи в социальные практики, в т.ч. с привлечением к реализации СОНКО"</t>
  </si>
  <si>
    <t xml:space="preserve">Муниципальная программа "Обеспечение общественного порядка и противодействие преступности в Починковском муниципальном округе" </t>
  </si>
  <si>
    <t>0100000000</t>
  </si>
  <si>
    <t>0110000000</t>
  </si>
  <si>
    <t>0110700000</t>
  </si>
  <si>
    <t>0110745590</t>
  </si>
  <si>
    <t>0110746590</t>
  </si>
  <si>
    <t>0110773070</t>
  </si>
  <si>
    <t>0110773140</t>
  </si>
  <si>
    <t>0110773170</t>
  </si>
  <si>
    <t>01107L3040</t>
  </si>
  <si>
    <t>01107S2480</t>
  </si>
  <si>
    <t>01107S2490</t>
  </si>
  <si>
    <t>0110800000</t>
  </si>
  <si>
    <t>0110873010</t>
  </si>
  <si>
    <t>0110873110</t>
  </si>
  <si>
    <t>0110873950</t>
  </si>
  <si>
    <t>011090000</t>
  </si>
  <si>
    <t>0110945590</t>
  </si>
  <si>
    <t>0110973070</t>
  </si>
  <si>
    <t>0110973170</t>
  </si>
  <si>
    <t>0120000000</t>
  </si>
  <si>
    <t>0120100000</t>
  </si>
  <si>
    <t>0120147590</t>
  </si>
  <si>
    <t>0120900000</t>
  </si>
  <si>
    <t>0120900030</t>
  </si>
  <si>
    <t>0120973320</t>
  </si>
  <si>
    <t>0121300000</t>
  </si>
  <si>
    <t>0121347590</t>
  </si>
  <si>
    <t>0140000000</t>
  </si>
  <si>
    <t>0140700000</t>
  </si>
  <si>
    <t>0140700060</t>
  </si>
  <si>
    <t>0140800000</t>
  </si>
  <si>
    <t>0140800060</t>
  </si>
  <si>
    <t>0150000000</t>
  </si>
  <si>
    <t>0150300000</t>
  </si>
  <si>
    <t>0150300040</t>
  </si>
  <si>
    <t>0150500000</t>
  </si>
  <si>
    <t>0150500050</t>
  </si>
  <si>
    <t>01505S2180</t>
  </si>
  <si>
    <t>01505S2250</t>
  </si>
  <si>
    <t>0170000000</t>
  </si>
  <si>
    <t>0170100000</t>
  </si>
  <si>
    <t>0170100190</t>
  </si>
  <si>
    <t>0170144590</t>
  </si>
  <si>
    <t>0180200000</t>
  </si>
  <si>
    <t>0180000000</t>
  </si>
  <si>
    <t>0180200070</t>
  </si>
  <si>
    <t>0200000000</t>
  </si>
  <si>
    <t>0210000000</t>
  </si>
  <si>
    <t>0210300000</t>
  </si>
  <si>
    <t>0210300590</t>
  </si>
  <si>
    <t>0300000000</t>
  </si>
  <si>
    <t>0310000000</t>
  </si>
  <si>
    <t>0310100000</t>
  </si>
  <si>
    <t>0310100010</t>
  </si>
  <si>
    <t>0310200000</t>
  </si>
  <si>
    <t>0310200010</t>
  </si>
  <si>
    <t>0310300000</t>
  </si>
  <si>
    <t>0310300010</t>
  </si>
  <si>
    <t>0310500000</t>
  </si>
  <si>
    <t>0310500010</t>
  </si>
  <si>
    <t>0400000000</t>
  </si>
  <si>
    <t>0410000000</t>
  </si>
  <si>
    <t>0410100000</t>
  </si>
  <si>
    <t>0410174500</t>
  </si>
  <si>
    <t>0500000000</t>
  </si>
  <si>
    <t>0510000000</t>
  </si>
  <si>
    <t>0510100000</t>
  </si>
  <si>
    <t>05101S2050</t>
  </si>
  <si>
    <t>0600000000</t>
  </si>
  <si>
    <t xml:space="preserve">0630000000 </t>
  </si>
  <si>
    <t xml:space="preserve">0630200000 </t>
  </si>
  <si>
    <t>0630249591</t>
  </si>
  <si>
    <t>0630300000</t>
  </si>
  <si>
    <t>0630349592</t>
  </si>
  <si>
    <t>0630400000</t>
  </si>
  <si>
    <t>0630449593</t>
  </si>
  <si>
    <t>0700000000</t>
  </si>
  <si>
    <t>0710000000</t>
  </si>
  <si>
    <t>0710800000</t>
  </si>
  <si>
    <t>0710800010</t>
  </si>
  <si>
    <t>0711500000</t>
  </si>
  <si>
    <t>0711500010</t>
  </si>
  <si>
    <t>0800000000</t>
  </si>
  <si>
    <t>0810000000</t>
  </si>
  <si>
    <t>0810100000</t>
  </si>
  <si>
    <t>0810104030</t>
  </si>
  <si>
    <t>0920000000</t>
  </si>
  <si>
    <t>0920100000</t>
  </si>
  <si>
    <t>0920142590</t>
  </si>
  <si>
    <t>0920200000</t>
  </si>
  <si>
    <t>0920241590</t>
  </si>
  <si>
    <t>0920300000</t>
  </si>
  <si>
    <t>0920340590</t>
  </si>
  <si>
    <t>0920400000</t>
  </si>
  <si>
    <t>0920447590</t>
  </si>
  <si>
    <t>0920500000</t>
  </si>
  <si>
    <t>0920544590</t>
  </si>
  <si>
    <t>0920600000</t>
  </si>
  <si>
    <t>0920644590</t>
  </si>
  <si>
    <t>0930000000</t>
  </si>
  <si>
    <t>0930100000</t>
  </si>
  <si>
    <t>0930100190</t>
  </si>
  <si>
    <t>1000000000</t>
  </si>
  <si>
    <t>1010000000</t>
  </si>
  <si>
    <t>1010200000</t>
  </si>
  <si>
    <t>10102S2980</t>
  </si>
  <si>
    <t>1100000000</t>
  </si>
  <si>
    <t>1110000000</t>
  </si>
  <si>
    <t>1110100000</t>
  </si>
  <si>
    <t>11101L4970</t>
  </si>
  <si>
    <t>1200000000</t>
  </si>
  <si>
    <t>1210000000</t>
  </si>
  <si>
    <t>1210100000</t>
  </si>
  <si>
    <t>1210125270</t>
  </si>
  <si>
    <t>1220000000</t>
  </si>
  <si>
    <t>1220100000</t>
  </si>
  <si>
    <t>1220125290</t>
  </si>
  <si>
    <t>1300000000</t>
  </si>
  <si>
    <t>1310000000</t>
  </si>
  <si>
    <t>1310400000</t>
  </si>
  <si>
    <t>1310473310</t>
  </si>
  <si>
    <t>1340000000</t>
  </si>
  <si>
    <t>1340100000</t>
  </si>
  <si>
    <t>1340173910</t>
  </si>
  <si>
    <t>1400000000</t>
  </si>
  <si>
    <t>1410000000</t>
  </si>
  <si>
    <t>1410400000</t>
  </si>
  <si>
    <t>1410405000</t>
  </si>
  <si>
    <t>1440000000</t>
  </si>
  <si>
    <t>1440100000</t>
  </si>
  <si>
    <t>1440100190</t>
  </si>
  <si>
    <t>300000000</t>
  </si>
  <si>
    <t>3010000000</t>
  </si>
  <si>
    <t>3010100000</t>
  </si>
  <si>
    <t>3010103160</t>
  </si>
  <si>
    <t>3010400000</t>
  </si>
  <si>
    <t>3010403180</t>
  </si>
  <si>
    <t>7700000000</t>
  </si>
  <si>
    <t>7770000000</t>
  </si>
  <si>
    <t>7770100000</t>
  </si>
  <si>
    <t>7770100190</t>
  </si>
  <si>
    <t>7770103000</t>
  </si>
  <si>
    <t>7770173920</t>
  </si>
  <si>
    <t>7770173940</t>
  </si>
  <si>
    <t>7770200000</t>
  </si>
  <si>
    <t>7770200590</t>
  </si>
  <si>
    <t>7770249590</t>
  </si>
  <si>
    <t>7770400000</t>
  </si>
  <si>
    <t>7770451200</t>
  </si>
  <si>
    <t>7770500000</t>
  </si>
  <si>
    <t>7770500500</t>
  </si>
  <si>
    <t>7770502000</t>
  </si>
  <si>
    <t>7770502180</t>
  </si>
  <si>
    <t>7770502420</t>
  </si>
  <si>
    <t>7770502470</t>
  </si>
  <si>
    <t>7770503050</t>
  </si>
  <si>
    <t>7770503060</t>
  </si>
  <si>
    <t>7770503500</t>
  </si>
  <si>
    <t>7770503510</t>
  </si>
  <si>
    <t>7770504590</t>
  </si>
  <si>
    <t>7770549600</t>
  </si>
  <si>
    <t>7770549620</t>
  </si>
  <si>
    <t>7770551180</t>
  </si>
  <si>
    <t>7770573930</t>
  </si>
  <si>
    <t>по целевым статьям (муниципальным программам и непрограммным направлениям деятельности), группам видов расходов классификации расходов  муниципального округа на 2026-2028 годы.</t>
  </si>
  <si>
    <t xml:space="preserve">Сумма                2028 г </t>
  </si>
  <si>
    <t>МП "Развитие культуры Починковского муниципального округа"</t>
  </si>
  <si>
    <t>Субсидии на поддержку отрасли культуры</t>
  </si>
  <si>
    <t>09201L5190</t>
  </si>
  <si>
    <t>МП "Развитие физической культуры и спорта  в Починковском округе"</t>
  </si>
  <si>
    <t>Проведение физкультурно- массовых спортивных мероприятий среди различных категорий населения</t>
  </si>
  <si>
    <t>0900000000</t>
  </si>
  <si>
    <t>101И455550</t>
  </si>
  <si>
    <t>101И400000</t>
  </si>
  <si>
    <t>77705S2860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</si>
  <si>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</si>
  <si>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7770551340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</si>
  <si>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</si>
  <si>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Субсидии на 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
</t>
  </si>
  <si>
    <t>77705Д0820</t>
  </si>
  <si>
    <t>МП "Пожарная безопасность Починковского муниципального округа Нижегородской области"</t>
  </si>
  <si>
    <t xml:space="preserve">МП " Обеспечение населения  Починковского муниципального округа доступным и комфортным жильем" </t>
  </si>
  <si>
    <t>011Ю653030</t>
  </si>
  <si>
    <t>011Ю650500</t>
  </si>
  <si>
    <t>011Ю651790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</si>
  <si>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</si>
  <si>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</si>
  <si>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011Ю600000</t>
  </si>
  <si>
    <t>Региональный проект "Педагоги и наставники"</t>
  </si>
  <si>
    <t>Укрепление материально 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муниципальных ОО, модернизация и обновление автобусного парка для перевозки учащихся</t>
  </si>
  <si>
    <t>Укрепление материально технической базы подведомственных ОО, капитальный ремонт, аварийные работы</t>
  </si>
  <si>
    <t>04101L5767</t>
  </si>
  <si>
    <t>04101Д5767</t>
  </si>
  <si>
    <t>Расходы на реализцию мероприятий по благоустройству сельских территорий</t>
  </si>
  <si>
    <t>081019Д030</t>
  </si>
  <si>
    <t>11101А4970</t>
  </si>
  <si>
    <t>МП "Охрана окружающей среды на территории Починковского муниципального округа Нижегородской области "</t>
  </si>
  <si>
    <t>210000000</t>
  </si>
  <si>
    <t>Подпрограмма "Охрана окружающей среды Починковского муниципального округа"</t>
  </si>
  <si>
    <t>Приобретение контейнеров и бункеров для установки в местах (площадках) накопления твердых коммунальных отходов (далее ТКО), расположенных на территории Починковского муниципального округа</t>
  </si>
  <si>
    <t>211000000</t>
  </si>
  <si>
    <t>211040000</t>
  </si>
  <si>
    <t>Расходы на приобретение мусорных контейнеров и бункеров</t>
  </si>
  <si>
    <t>21104S2870</t>
  </si>
  <si>
    <t>21105S2670</t>
  </si>
  <si>
    <t>Обустройство мест (площадок) накопления ТКО, расположенных на территории Починковского муниципального округа</t>
  </si>
  <si>
    <t>2110500000</t>
  </si>
  <si>
    <t>Расходы на создание (обустройство) контейнерных площадок</t>
  </si>
  <si>
    <t>77705S2090</t>
  </si>
  <si>
    <t>0111300000</t>
  </si>
  <si>
    <t>0111374590</t>
  </si>
  <si>
    <t>Обеспечение деятельности центров образования цифрового и гуманитарного профилей "Точка роста"</t>
  </si>
  <si>
    <t>Расходы на обеспечение деятельности центров образования цифрового и гуманитарного профилей "Точка роста"</t>
  </si>
  <si>
    <t>0180400000</t>
  </si>
  <si>
    <t>Мероприятие "Формирование ценностей здорового образа жизни в молодежной среде в т.ч. совместно с СОНКО"</t>
  </si>
  <si>
    <t>Формирование ценностей здорового образа жизни в молодежной среде в т.ч. совместно с СОНКО</t>
  </si>
  <si>
    <t>0810300000</t>
  </si>
  <si>
    <t>08103S2600</t>
  </si>
  <si>
    <t>Ремонт автомобильных дорог общего пользования местного значения в рамках проекта инициативного бюджетирования "Вам решать!"</t>
  </si>
  <si>
    <t>Реализация проекта инициативного бюджетирования "Вам решать"</t>
  </si>
  <si>
    <t>7770500400</t>
  </si>
  <si>
    <t>Организация и содержание мест захоронения</t>
  </si>
  <si>
    <t>7770504031</t>
  </si>
  <si>
    <t>Капитальный ремонт, ремонт и содержание автомобильных дорог общего пользования местного значения и искусственных сооружений на них (дорожный фонд, акцизы за счет остатков прошлых лет)</t>
  </si>
  <si>
    <t>77705S2600</t>
  </si>
  <si>
    <t xml:space="preserve">к решению Совета депутатов Починковского муниципального округа Нижегородской области     " О внесении изменений в решение  Совета депутатов Починковского муниципального округа от 25.12.2025 г. № 47"                                                                                   от      04.03.2026 г.  №9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</si>
</sst>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top"/>
    </xf>
    <xf numFmtId="0" fontId="9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1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2" borderId="1" xfId="0" applyFont="1" applyFill="1" applyBorder="1" applyAlignment="1">
      <alignment vertical="top" wrapText="1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left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165" fontId="1" fillId="2" borderId="1" xfId="2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top"/>
    </xf>
    <xf numFmtId="49" fontId="0" fillId="0" borderId="0" xfId="0" applyNumberFormat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right"/>
    </xf>
    <xf numFmtId="0" fontId="0" fillId="2" borderId="2" xfId="0" applyFill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1"/>
  <sheetViews>
    <sheetView tabSelected="1" zoomScaleNormal="100" workbookViewId="0">
      <selection activeCell="C2" sqref="C2:G2"/>
    </sheetView>
  </sheetViews>
  <sheetFormatPr defaultRowHeight="15" x14ac:dyDescent="0.25"/>
  <cols>
    <col min="1" max="1" width="4.42578125" customWidth="1"/>
    <col min="2" max="2" width="46.140625" style="16" customWidth="1"/>
    <col min="3" max="3" width="15.42578125" style="32" customWidth="1"/>
    <col min="4" max="4" width="7.28515625" style="11" customWidth="1"/>
    <col min="5" max="5" width="15.140625" style="18" customWidth="1"/>
    <col min="6" max="6" width="14.85546875" style="18" customWidth="1"/>
    <col min="7" max="7" width="16.28515625" style="26" customWidth="1"/>
  </cols>
  <sheetData>
    <row r="1" spans="2:7" x14ac:dyDescent="0.25">
      <c r="B1" s="40"/>
      <c r="C1" s="41" t="s">
        <v>94</v>
      </c>
      <c r="D1" s="41"/>
      <c r="E1" s="41"/>
    </row>
    <row r="2" spans="2:7" ht="87" customHeight="1" x14ac:dyDescent="0.25">
      <c r="B2" s="40"/>
      <c r="C2" s="51" t="s">
        <v>400</v>
      </c>
      <c r="D2" s="51"/>
      <c r="E2" s="51"/>
      <c r="F2" s="51"/>
      <c r="G2" s="51"/>
    </row>
    <row r="3" spans="2:7" ht="18.75" x14ac:dyDescent="0.3">
      <c r="B3" s="49" t="s">
        <v>36</v>
      </c>
      <c r="C3" s="49"/>
      <c r="D3" s="49"/>
      <c r="E3" s="49"/>
      <c r="F3" s="50"/>
      <c r="G3" s="50"/>
    </row>
    <row r="4" spans="2:7" ht="21.75" customHeight="1" x14ac:dyDescent="0.25">
      <c r="B4" s="47" t="s">
        <v>339</v>
      </c>
      <c r="C4" s="47"/>
      <c r="D4" s="47"/>
      <c r="E4" s="47"/>
      <c r="F4" s="47"/>
      <c r="G4" s="47"/>
    </row>
    <row r="5" spans="2:7" ht="49.5" customHeight="1" x14ac:dyDescent="0.25">
      <c r="B5" s="47"/>
      <c r="C5" s="47"/>
      <c r="D5" s="47"/>
      <c r="E5" s="47"/>
      <c r="F5" s="47"/>
      <c r="G5" s="47"/>
    </row>
    <row r="6" spans="2:7" ht="18.75" x14ac:dyDescent="0.25">
      <c r="B6" s="12"/>
      <c r="E6" s="19"/>
    </row>
    <row r="7" spans="2:7" ht="18" customHeight="1" x14ac:dyDescent="0.3">
      <c r="B7" s="44" t="s">
        <v>37</v>
      </c>
      <c r="C7" s="44"/>
      <c r="D7" s="44"/>
      <c r="E7" s="44"/>
      <c r="F7" s="45"/>
      <c r="G7" s="45"/>
    </row>
    <row r="8" spans="2:7" ht="15.75" x14ac:dyDescent="0.25">
      <c r="B8" s="43" t="s">
        <v>38</v>
      </c>
      <c r="C8" s="46" t="s">
        <v>39</v>
      </c>
      <c r="D8" s="46"/>
      <c r="E8" s="42" t="s">
        <v>125</v>
      </c>
      <c r="F8" s="42" t="s">
        <v>164</v>
      </c>
      <c r="G8" s="42" t="s">
        <v>340</v>
      </c>
    </row>
    <row r="9" spans="2:7" x14ac:dyDescent="0.25">
      <c r="B9" s="43"/>
      <c r="C9" s="48" t="s">
        <v>40</v>
      </c>
      <c r="D9" s="46" t="s">
        <v>41</v>
      </c>
      <c r="E9" s="42"/>
      <c r="F9" s="42"/>
      <c r="G9" s="42"/>
    </row>
    <row r="10" spans="2:7" ht="38.25" customHeight="1" x14ac:dyDescent="0.25">
      <c r="B10" s="43"/>
      <c r="C10" s="48"/>
      <c r="D10" s="46"/>
      <c r="E10" s="42"/>
      <c r="F10" s="42"/>
      <c r="G10" s="42"/>
    </row>
    <row r="11" spans="2:7" s="2" customFormat="1" ht="47.25" x14ac:dyDescent="0.25">
      <c r="B11" s="13" t="s">
        <v>95</v>
      </c>
      <c r="C11" s="10" t="s">
        <v>175</v>
      </c>
      <c r="D11" s="10" t="s">
        <v>4</v>
      </c>
      <c r="E11" s="20">
        <f>E12+E61+E88+E101+E110+E81</f>
        <v>797253.20000000007</v>
      </c>
      <c r="F11" s="20">
        <f>F12+F61+F88+F101+F110+F81</f>
        <v>811289.59999999986</v>
      </c>
      <c r="G11" s="20">
        <f>G12+G61+G88+G101+G110+G81</f>
        <v>829344.69999999972</v>
      </c>
    </row>
    <row r="12" spans="2:7" s="2" customFormat="1" ht="31.5" x14ac:dyDescent="0.25">
      <c r="B12" s="1" t="s">
        <v>21</v>
      </c>
      <c r="C12" s="4" t="s">
        <v>176</v>
      </c>
      <c r="D12" s="4" t="s">
        <v>4</v>
      </c>
      <c r="E12" s="21">
        <f>E13+E31+E41+E54+E51</f>
        <v>605008.90000000014</v>
      </c>
      <c r="F12" s="21">
        <f>F13+F31+F41+F54</f>
        <v>604834.89999999991</v>
      </c>
      <c r="G12" s="21">
        <f>G13+G31+G41+G54</f>
        <v>622247.29999999981</v>
      </c>
    </row>
    <row r="13" spans="2:7" s="2" customFormat="1" ht="47.25" x14ac:dyDescent="0.25">
      <c r="B13" s="1" t="s">
        <v>78</v>
      </c>
      <c r="C13" s="4" t="s">
        <v>177</v>
      </c>
      <c r="D13" s="4" t="s">
        <v>4</v>
      </c>
      <c r="E13" s="21">
        <f>E14+E16+E18+E23+E20+E25+E27+E29</f>
        <v>542727.50000000012</v>
      </c>
      <c r="F13" s="21">
        <f t="shared" ref="F13:G13" si="0">F14+F16+F18+F23+F20+F25+F27+F29</f>
        <v>543605.5</v>
      </c>
      <c r="G13" s="21">
        <f t="shared" si="0"/>
        <v>560746.59999999986</v>
      </c>
    </row>
    <row r="14" spans="2:7" s="2" customFormat="1" ht="47.25" x14ac:dyDescent="0.25">
      <c r="B14" s="1" t="s">
        <v>22</v>
      </c>
      <c r="C14" s="4" t="s">
        <v>178</v>
      </c>
      <c r="D14" s="4" t="s">
        <v>4</v>
      </c>
      <c r="E14" s="21">
        <f>E15</f>
        <v>46402</v>
      </c>
      <c r="F14" s="21">
        <f t="shared" ref="F14:G14" si="1">F15</f>
        <v>45932</v>
      </c>
      <c r="G14" s="21">
        <f t="shared" si="1"/>
        <v>45932</v>
      </c>
    </row>
    <row r="15" spans="2:7" s="2" customFormat="1" ht="47.25" x14ac:dyDescent="0.25">
      <c r="B15" s="1" t="s">
        <v>2</v>
      </c>
      <c r="C15" s="4" t="s">
        <v>178</v>
      </c>
      <c r="D15" s="4" t="s">
        <v>8</v>
      </c>
      <c r="E15" s="22">
        <v>46402</v>
      </c>
      <c r="F15" s="22">
        <v>45932</v>
      </c>
      <c r="G15" s="22">
        <v>45932</v>
      </c>
    </row>
    <row r="16" spans="2:7" s="2" customFormat="1" ht="47.25" x14ac:dyDescent="0.25">
      <c r="B16" s="1" t="s">
        <v>23</v>
      </c>
      <c r="C16" s="4" t="s">
        <v>179</v>
      </c>
      <c r="D16" s="4" t="s">
        <v>4</v>
      </c>
      <c r="E16" s="21">
        <f>E17</f>
        <v>54486.9</v>
      </c>
      <c r="F16" s="21">
        <f t="shared" ref="F16:G16" si="2">F17</f>
        <v>54458.8</v>
      </c>
      <c r="G16" s="21">
        <f t="shared" si="2"/>
        <v>54250.9</v>
      </c>
    </row>
    <row r="17" spans="2:7" s="2" customFormat="1" ht="47.25" x14ac:dyDescent="0.25">
      <c r="B17" s="1" t="s">
        <v>2</v>
      </c>
      <c r="C17" s="4" t="s">
        <v>179</v>
      </c>
      <c r="D17" s="4" t="s">
        <v>8</v>
      </c>
      <c r="E17" s="22">
        <v>54486.9</v>
      </c>
      <c r="F17" s="22">
        <v>54458.8</v>
      </c>
      <c r="G17" s="22">
        <v>54250.9</v>
      </c>
    </row>
    <row r="18" spans="2:7" s="2" customFormat="1" ht="31.5" x14ac:dyDescent="0.25">
      <c r="B18" s="1" t="s">
        <v>114</v>
      </c>
      <c r="C18" s="4" t="s">
        <v>180</v>
      </c>
      <c r="D18" s="4" t="s">
        <v>4</v>
      </c>
      <c r="E18" s="21">
        <f>E19</f>
        <v>424414.6</v>
      </c>
      <c r="F18" s="21">
        <f t="shared" ref="F18:G18" si="3">F19</f>
        <v>426002.2</v>
      </c>
      <c r="G18" s="21">
        <f t="shared" si="3"/>
        <v>443636.2</v>
      </c>
    </row>
    <row r="19" spans="2:7" s="2" customFormat="1" ht="47.25" x14ac:dyDescent="0.25">
      <c r="B19" s="1" t="s">
        <v>2</v>
      </c>
      <c r="C19" s="4" t="s">
        <v>180</v>
      </c>
      <c r="D19" s="4" t="s">
        <v>8</v>
      </c>
      <c r="E19" s="22">
        <v>424414.6</v>
      </c>
      <c r="F19" s="22">
        <v>426002.2</v>
      </c>
      <c r="G19" s="22">
        <v>443636.2</v>
      </c>
    </row>
    <row r="20" spans="2:7" s="2" customFormat="1" ht="126" x14ac:dyDescent="0.25">
      <c r="B20" s="8" t="s">
        <v>149</v>
      </c>
      <c r="C20" s="7" t="s">
        <v>181</v>
      </c>
      <c r="D20" s="7" t="s">
        <v>4</v>
      </c>
      <c r="E20" s="22">
        <f>E21+E22</f>
        <v>1199</v>
      </c>
      <c r="F20" s="22">
        <f t="shared" ref="F20:G20" si="4">F21+F22</f>
        <v>1204.2</v>
      </c>
      <c r="G20" s="22">
        <f t="shared" si="4"/>
        <v>1254.0999999999999</v>
      </c>
    </row>
    <row r="21" spans="2:7" s="2" customFormat="1" ht="94.5" x14ac:dyDescent="0.25">
      <c r="B21" s="1" t="s">
        <v>0</v>
      </c>
      <c r="C21" s="7" t="s">
        <v>181</v>
      </c>
      <c r="D21" s="7" t="s">
        <v>6</v>
      </c>
      <c r="E21" s="22">
        <v>1199</v>
      </c>
      <c r="F21" s="22">
        <v>1204.2</v>
      </c>
      <c r="G21" s="22">
        <v>1254.0999999999999</v>
      </c>
    </row>
    <row r="22" spans="2:7" s="2" customFormat="1" ht="47.25" x14ac:dyDescent="0.25">
      <c r="B22" s="1" t="s">
        <v>2</v>
      </c>
      <c r="C22" s="7" t="s">
        <v>181</v>
      </c>
      <c r="D22" s="7" t="s">
        <v>8</v>
      </c>
      <c r="E22" s="22">
        <v>0</v>
      </c>
      <c r="F22" s="22">
        <v>0</v>
      </c>
      <c r="G22" s="22">
        <v>0</v>
      </c>
    </row>
    <row r="23" spans="2:7" s="2" customFormat="1" ht="143.25" customHeight="1" x14ac:dyDescent="0.25">
      <c r="B23" s="1" t="s">
        <v>81</v>
      </c>
      <c r="C23" s="4" t="s">
        <v>182</v>
      </c>
      <c r="D23" s="4" t="s">
        <v>4</v>
      </c>
      <c r="E23" s="21">
        <f>E24</f>
        <v>627.29999999999995</v>
      </c>
      <c r="F23" s="21">
        <f t="shared" ref="F23:G23" si="5">F24</f>
        <v>630.1</v>
      </c>
      <c r="G23" s="21">
        <f t="shared" si="5"/>
        <v>656.2</v>
      </c>
    </row>
    <row r="24" spans="2:7" s="2" customFormat="1" ht="47.25" x14ac:dyDescent="0.25">
      <c r="B24" s="1" t="s">
        <v>2</v>
      </c>
      <c r="C24" s="4" t="s">
        <v>182</v>
      </c>
      <c r="D24" s="4" t="s">
        <v>8</v>
      </c>
      <c r="E24" s="22">
        <v>627.29999999999995</v>
      </c>
      <c r="F24" s="22">
        <v>630.1</v>
      </c>
      <c r="G24" s="22">
        <v>656.2</v>
      </c>
    </row>
    <row r="25" spans="2:7" s="2" customFormat="1" ht="78.75" x14ac:dyDescent="0.25">
      <c r="B25" s="1" t="s">
        <v>150</v>
      </c>
      <c r="C25" s="4" t="s">
        <v>183</v>
      </c>
      <c r="D25" s="4" t="s">
        <v>4</v>
      </c>
      <c r="E25" s="22">
        <f>E26</f>
        <v>10685.9</v>
      </c>
      <c r="F25" s="22">
        <f>F26</f>
        <v>10518.8</v>
      </c>
      <c r="G25" s="21">
        <f>G26</f>
        <v>10101.299999999999</v>
      </c>
    </row>
    <row r="26" spans="2:7" s="2" customFormat="1" ht="47.25" x14ac:dyDescent="0.25">
      <c r="B26" s="1" t="s">
        <v>2</v>
      </c>
      <c r="C26" s="4" t="s">
        <v>183</v>
      </c>
      <c r="D26" s="4" t="s">
        <v>8</v>
      </c>
      <c r="E26" s="22">
        <v>10685.9</v>
      </c>
      <c r="F26" s="22">
        <v>10518.8</v>
      </c>
      <c r="G26" s="21">
        <v>10101.299999999999</v>
      </c>
    </row>
    <row r="27" spans="2:7" s="2" customFormat="1" ht="141.75" x14ac:dyDescent="0.25">
      <c r="B27" s="5" t="s">
        <v>148</v>
      </c>
      <c r="C27" s="4" t="s">
        <v>184</v>
      </c>
      <c r="D27" s="4" t="s">
        <v>4</v>
      </c>
      <c r="E27" s="22">
        <f>E28</f>
        <v>1728.3</v>
      </c>
      <c r="F27" s="22">
        <f>F28</f>
        <v>1735.8</v>
      </c>
      <c r="G27" s="21">
        <f>G28</f>
        <v>1807.7</v>
      </c>
    </row>
    <row r="28" spans="2:7" s="2" customFormat="1" ht="47.25" x14ac:dyDescent="0.25">
      <c r="B28" s="1" t="s">
        <v>2</v>
      </c>
      <c r="C28" s="4" t="s">
        <v>184</v>
      </c>
      <c r="D28" s="4" t="s">
        <v>8</v>
      </c>
      <c r="E28" s="22">
        <v>1728.3</v>
      </c>
      <c r="F28" s="22">
        <v>1735.8</v>
      </c>
      <c r="G28" s="22">
        <v>1807.7</v>
      </c>
    </row>
    <row r="29" spans="2:7" s="2" customFormat="1" ht="94.5" x14ac:dyDescent="0.25">
      <c r="B29" s="5" t="s">
        <v>145</v>
      </c>
      <c r="C29" s="7" t="s">
        <v>185</v>
      </c>
      <c r="D29" s="7" t="s">
        <v>4</v>
      </c>
      <c r="E29" s="27">
        <f>E30</f>
        <v>3183.5</v>
      </c>
      <c r="F29" s="27">
        <f>F30</f>
        <v>3123.6</v>
      </c>
      <c r="G29" s="27">
        <f>G30</f>
        <v>3108.2</v>
      </c>
    </row>
    <row r="30" spans="2:7" s="2" customFormat="1" ht="47.25" x14ac:dyDescent="0.25">
      <c r="B30" s="1" t="s">
        <v>2</v>
      </c>
      <c r="C30" s="7" t="s">
        <v>185</v>
      </c>
      <c r="D30" s="7" t="s">
        <v>8</v>
      </c>
      <c r="E30" s="27">
        <v>3183.5</v>
      </c>
      <c r="F30" s="27">
        <v>3123.6</v>
      </c>
      <c r="G30" s="27">
        <v>3108.2</v>
      </c>
    </row>
    <row r="31" spans="2:7" s="2" customFormat="1" ht="47.45" customHeight="1" x14ac:dyDescent="0.25">
      <c r="B31" s="1" t="s">
        <v>82</v>
      </c>
      <c r="C31" s="4" t="s">
        <v>186</v>
      </c>
      <c r="D31" s="4" t="s">
        <v>4</v>
      </c>
      <c r="E31" s="21">
        <f>E32+E35+E38</f>
        <v>6416.5999999999995</v>
      </c>
      <c r="F31" s="21">
        <f t="shared" ref="F31:G31" si="6">F32+F35+F38</f>
        <v>6421.4999999999991</v>
      </c>
      <c r="G31" s="21">
        <f t="shared" si="6"/>
        <v>6468.0999999999995</v>
      </c>
    </row>
    <row r="32" spans="2:7" s="2" customFormat="1" ht="157.5" x14ac:dyDescent="0.25">
      <c r="B32" s="1" t="s">
        <v>83</v>
      </c>
      <c r="C32" s="4" t="s">
        <v>187</v>
      </c>
      <c r="D32" s="4" t="s">
        <v>4</v>
      </c>
      <c r="E32" s="21">
        <f>E33+E34</f>
        <v>1120.8999999999999</v>
      </c>
      <c r="F32" s="21">
        <f>F33+F34</f>
        <v>1125.8</v>
      </c>
      <c r="G32" s="21">
        <f>G33+G34</f>
        <v>1172.4000000000001</v>
      </c>
    </row>
    <row r="33" spans="2:7" s="2" customFormat="1" ht="94.5" x14ac:dyDescent="0.25">
      <c r="B33" s="1" t="s">
        <v>0</v>
      </c>
      <c r="C33" s="4" t="s">
        <v>187</v>
      </c>
      <c r="D33" s="4" t="s">
        <v>6</v>
      </c>
      <c r="E33" s="22">
        <v>1084.0999999999999</v>
      </c>
      <c r="F33" s="22">
        <v>1088.8</v>
      </c>
      <c r="G33" s="22">
        <v>1133.9000000000001</v>
      </c>
    </row>
    <row r="34" spans="2:7" s="2" customFormat="1" ht="31.5" x14ac:dyDescent="0.25">
      <c r="B34" s="1" t="s">
        <v>12</v>
      </c>
      <c r="C34" s="4" t="s">
        <v>187</v>
      </c>
      <c r="D34" s="4" t="s">
        <v>7</v>
      </c>
      <c r="E34" s="22">
        <v>36.799999999999997</v>
      </c>
      <c r="F34" s="22">
        <v>37</v>
      </c>
      <c r="G34" s="22">
        <v>38.5</v>
      </c>
    </row>
    <row r="35" spans="2:7" s="2" customFormat="1" ht="141.75" x14ac:dyDescent="0.25">
      <c r="B35" s="5" t="s">
        <v>151</v>
      </c>
      <c r="C35" s="7" t="s">
        <v>188</v>
      </c>
      <c r="D35" s="7" t="s">
        <v>4</v>
      </c>
      <c r="E35" s="22">
        <f>E36+E37</f>
        <v>3880.7999999999997</v>
      </c>
      <c r="F35" s="22">
        <f>F36+F37</f>
        <v>3880.7999999999997</v>
      </c>
      <c r="G35" s="22">
        <f>G36+G37</f>
        <v>3880.7999999999997</v>
      </c>
    </row>
    <row r="36" spans="2:7" s="2" customFormat="1" ht="31.5" x14ac:dyDescent="0.25">
      <c r="B36" s="5" t="s">
        <v>12</v>
      </c>
      <c r="C36" s="7" t="s">
        <v>188</v>
      </c>
      <c r="D36" s="7" t="s">
        <v>7</v>
      </c>
      <c r="E36" s="22">
        <v>58.2</v>
      </c>
      <c r="F36" s="22">
        <v>58.2</v>
      </c>
      <c r="G36" s="22">
        <v>58.2</v>
      </c>
    </row>
    <row r="37" spans="2:7" s="2" customFormat="1" ht="31.5" x14ac:dyDescent="0.25">
      <c r="B37" s="5" t="s">
        <v>24</v>
      </c>
      <c r="C37" s="7" t="s">
        <v>188</v>
      </c>
      <c r="D37" s="7" t="s">
        <v>25</v>
      </c>
      <c r="E37" s="22">
        <v>3822.6</v>
      </c>
      <c r="F37" s="22">
        <v>3822.6</v>
      </c>
      <c r="G37" s="22">
        <v>3822.6</v>
      </c>
    </row>
    <row r="38" spans="2:7" s="2" customFormat="1" ht="63" x14ac:dyDescent="0.25">
      <c r="B38" s="8" t="s">
        <v>84</v>
      </c>
      <c r="C38" s="7" t="s">
        <v>189</v>
      </c>
      <c r="D38" s="7" t="s">
        <v>4</v>
      </c>
      <c r="E38" s="22">
        <f>E39+E40</f>
        <v>1414.8999999999999</v>
      </c>
      <c r="F38" s="22">
        <f t="shared" ref="F38:G38" si="7">F39+F40</f>
        <v>1414.8999999999999</v>
      </c>
      <c r="G38" s="22">
        <f t="shared" si="7"/>
        <v>1414.8999999999999</v>
      </c>
    </row>
    <row r="39" spans="2:7" s="2" customFormat="1" ht="94.5" x14ac:dyDescent="0.25">
      <c r="B39" s="8" t="s">
        <v>0</v>
      </c>
      <c r="C39" s="7" t="s">
        <v>189</v>
      </c>
      <c r="D39" s="7" t="s">
        <v>6</v>
      </c>
      <c r="E39" s="22">
        <v>1361.1</v>
      </c>
      <c r="F39" s="22">
        <v>1361.1</v>
      </c>
      <c r="G39" s="22">
        <v>1361.1</v>
      </c>
    </row>
    <row r="40" spans="2:7" s="2" customFormat="1" ht="31.5" x14ac:dyDescent="0.25">
      <c r="B40" s="8" t="s">
        <v>12</v>
      </c>
      <c r="C40" s="7" t="s">
        <v>189</v>
      </c>
      <c r="D40" s="7" t="s">
        <v>7</v>
      </c>
      <c r="E40" s="22">
        <v>53.8</v>
      </c>
      <c r="F40" s="22">
        <v>53.8</v>
      </c>
      <c r="G40" s="22">
        <v>53.8</v>
      </c>
    </row>
    <row r="41" spans="2:7" s="2" customFormat="1" ht="47.25" x14ac:dyDescent="0.25">
      <c r="B41" s="1" t="s">
        <v>26</v>
      </c>
      <c r="C41" s="4" t="s">
        <v>190</v>
      </c>
      <c r="D41" s="4" t="s">
        <v>4</v>
      </c>
      <c r="E41" s="21">
        <f>E42+E46+E49</f>
        <v>24091.5</v>
      </c>
      <c r="F41" s="21">
        <f t="shared" ref="F41:G41" si="8">F42+F46+F49</f>
        <v>24371.199999999997</v>
      </c>
      <c r="G41" s="21">
        <f t="shared" si="8"/>
        <v>25033</v>
      </c>
    </row>
    <row r="42" spans="2:7" s="2" customFormat="1" ht="47.25" x14ac:dyDescent="0.25">
      <c r="B42" s="1" t="s">
        <v>22</v>
      </c>
      <c r="C42" s="4" t="s">
        <v>191</v>
      </c>
      <c r="D42" s="4" t="s">
        <v>4</v>
      </c>
      <c r="E42" s="21">
        <f>E43+E44+E45</f>
        <v>8440.2999999999993</v>
      </c>
      <c r="F42" s="21">
        <f t="shared" ref="F42:G42" si="9">F43+F44+F45</f>
        <v>8381.7000000000007</v>
      </c>
      <c r="G42" s="21">
        <f t="shared" si="9"/>
        <v>8381.7000000000007</v>
      </c>
    </row>
    <row r="43" spans="2:7" s="2" customFormat="1" ht="94.5" x14ac:dyDescent="0.25">
      <c r="B43" s="1" t="s">
        <v>0</v>
      </c>
      <c r="C43" s="4" t="s">
        <v>191</v>
      </c>
      <c r="D43" s="4" t="s">
        <v>6</v>
      </c>
      <c r="E43" s="22">
        <v>3634.2</v>
      </c>
      <c r="F43" s="22">
        <v>3634.2</v>
      </c>
      <c r="G43" s="22">
        <v>3634.2</v>
      </c>
    </row>
    <row r="44" spans="2:7" s="2" customFormat="1" ht="31.5" x14ac:dyDescent="0.25">
      <c r="B44" s="1" t="s">
        <v>12</v>
      </c>
      <c r="C44" s="4" t="s">
        <v>191</v>
      </c>
      <c r="D44" s="4" t="s">
        <v>7</v>
      </c>
      <c r="E44" s="22">
        <v>4806.1000000000004</v>
      </c>
      <c r="F44" s="22">
        <v>4747.5</v>
      </c>
      <c r="G44" s="22">
        <v>4747.5</v>
      </c>
    </row>
    <row r="45" spans="2:7" s="2" customFormat="1" ht="15.75" x14ac:dyDescent="0.25">
      <c r="B45" s="1" t="s">
        <v>1</v>
      </c>
      <c r="C45" s="4" t="s">
        <v>191</v>
      </c>
      <c r="D45" s="4" t="s">
        <v>5</v>
      </c>
      <c r="E45" s="22">
        <v>0</v>
      </c>
      <c r="F45" s="22">
        <v>0</v>
      </c>
      <c r="G45" s="22">
        <v>0</v>
      </c>
    </row>
    <row r="46" spans="2:7" s="2" customFormat="1" ht="31.5" x14ac:dyDescent="0.25">
      <c r="B46" s="1" t="s">
        <v>114</v>
      </c>
      <c r="C46" s="4" t="s">
        <v>192</v>
      </c>
      <c r="D46" s="4" t="s">
        <v>4</v>
      </c>
      <c r="E46" s="21">
        <f>E47+E48</f>
        <v>15614.300000000001</v>
      </c>
      <c r="F46" s="21">
        <f t="shared" ref="F46:G46" si="10">F47+F48</f>
        <v>15952.4</v>
      </c>
      <c r="G46" s="21">
        <f t="shared" si="10"/>
        <v>16612.7</v>
      </c>
    </row>
    <row r="47" spans="2:7" s="2" customFormat="1" ht="94.5" x14ac:dyDescent="0.25">
      <c r="B47" s="1" t="s">
        <v>0</v>
      </c>
      <c r="C47" s="4" t="s">
        <v>192</v>
      </c>
      <c r="D47" s="4" t="s">
        <v>6</v>
      </c>
      <c r="E47" s="22">
        <v>15098.7</v>
      </c>
      <c r="F47" s="22">
        <v>15434.5</v>
      </c>
      <c r="G47" s="22">
        <v>16073.4</v>
      </c>
    </row>
    <row r="48" spans="2:7" s="2" customFormat="1" ht="31.5" x14ac:dyDescent="0.25">
      <c r="B48" s="1" t="s">
        <v>12</v>
      </c>
      <c r="C48" s="4" t="s">
        <v>192</v>
      </c>
      <c r="D48" s="4" t="s">
        <v>7</v>
      </c>
      <c r="E48" s="22">
        <v>515.6</v>
      </c>
      <c r="F48" s="22">
        <v>517.9</v>
      </c>
      <c r="G48" s="22">
        <v>539.29999999999995</v>
      </c>
    </row>
    <row r="49" spans="2:7" s="2" customFormat="1" ht="144.75" customHeight="1" x14ac:dyDescent="0.25">
      <c r="B49" s="1" t="s">
        <v>81</v>
      </c>
      <c r="C49" s="4" t="s">
        <v>193</v>
      </c>
      <c r="D49" s="4" t="s">
        <v>4</v>
      </c>
      <c r="E49" s="21">
        <f>E50</f>
        <v>36.9</v>
      </c>
      <c r="F49" s="21">
        <f t="shared" ref="F49:G49" si="11">F50</f>
        <v>37.1</v>
      </c>
      <c r="G49" s="21">
        <f t="shared" si="11"/>
        <v>38.6</v>
      </c>
    </row>
    <row r="50" spans="2:7" s="2" customFormat="1" ht="31.5" x14ac:dyDescent="0.25">
      <c r="B50" s="1" t="s">
        <v>12</v>
      </c>
      <c r="C50" s="4" t="s">
        <v>193</v>
      </c>
      <c r="D50" s="4" t="s">
        <v>7</v>
      </c>
      <c r="E50" s="22">
        <v>36.9</v>
      </c>
      <c r="F50" s="22">
        <v>37.1</v>
      </c>
      <c r="G50" s="22">
        <v>38.6</v>
      </c>
    </row>
    <row r="51" spans="2:7" s="2" customFormat="1" ht="52.5" customHeight="1" x14ac:dyDescent="0.25">
      <c r="B51" s="1" t="s">
        <v>386</v>
      </c>
      <c r="C51" s="4" t="s">
        <v>384</v>
      </c>
      <c r="D51" s="4" t="s">
        <v>4</v>
      </c>
      <c r="E51" s="22">
        <f>E52</f>
        <v>1556</v>
      </c>
      <c r="F51" s="22">
        <f t="shared" ref="F51:G51" si="12">F52</f>
        <v>0</v>
      </c>
      <c r="G51" s="22">
        <f t="shared" si="12"/>
        <v>0</v>
      </c>
    </row>
    <row r="52" spans="2:7" s="2" customFormat="1" ht="55.5" customHeight="1" x14ac:dyDescent="0.25">
      <c r="B52" s="1" t="s">
        <v>387</v>
      </c>
      <c r="C52" s="4" t="s">
        <v>385</v>
      </c>
      <c r="D52" s="4" t="s">
        <v>4</v>
      </c>
      <c r="E52" s="22">
        <f>E53</f>
        <v>1556</v>
      </c>
      <c r="F52" s="22">
        <f t="shared" ref="F52:G52" si="13">F53</f>
        <v>0</v>
      </c>
      <c r="G52" s="22">
        <f t="shared" si="13"/>
        <v>0</v>
      </c>
    </row>
    <row r="53" spans="2:7" s="2" customFormat="1" ht="47.25" x14ac:dyDescent="0.25">
      <c r="B53" s="8" t="s">
        <v>2</v>
      </c>
      <c r="C53" s="4" t="s">
        <v>385</v>
      </c>
      <c r="D53" s="4" t="s">
        <v>8</v>
      </c>
      <c r="E53" s="22">
        <v>1556</v>
      </c>
      <c r="F53" s="22">
        <v>0</v>
      </c>
      <c r="G53" s="22">
        <v>0</v>
      </c>
    </row>
    <row r="54" spans="2:7" s="3" customFormat="1" ht="31.5" x14ac:dyDescent="0.25">
      <c r="B54" s="8" t="s">
        <v>363</v>
      </c>
      <c r="C54" s="7" t="s">
        <v>362</v>
      </c>
      <c r="D54" s="7" t="s">
        <v>4</v>
      </c>
      <c r="E54" s="27">
        <f>E55+E57+E59</f>
        <v>30217.3</v>
      </c>
      <c r="F54" s="27">
        <f t="shared" ref="F54:G54" si="14">F55+F57+F59</f>
        <v>30436.7</v>
      </c>
      <c r="G54" s="27">
        <f t="shared" si="14"/>
        <v>29999.599999999999</v>
      </c>
    </row>
    <row r="55" spans="2:7" s="2" customFormat="1" ht="157.5" x14ac:dyDescent="0.25">
      <c r="B55" s="1" t="s">
        <v>361</v>
      </c>
      <c r="C55" s="7" t="s">
        <v>358</v>
      </c>
      <c r="D55" s="7" t="s">
        <v>4</v>
      </c>
      <c r="E55" s="27">
        <f>E56</f>
        <v>1015.6</v>
      </c>
      <c r="F55" s="27">
        <f>F56</f>
        <v>1015.6</v>
      </c>
      <c r="G55" s="27">
        <f>G56</f>
        <v>1015.6</v>
      </c>
    </row>
    <row r="56" spans="2:7" s="2" customFormat="1" ht="47.25" x14ac:dyDescent="0.25">
      <c r="B56" s="8" t="s">
        <v>2</v>
      </c>
      <c r="C56" s="7" t="s">
        <v>358</v>
      </c>
      <c r="D56" s="7" t="s">
        <v>8</v>
      </c>
      <c r="E56" s="27">
        <v>1015.6</v>
      </c>
      <c r="F56" s="27">
        <v>1015.6</v>
      </c>
      <c r="G56" s="27">
        <v>1015.6</v>
      </c>
    </row>
    <row r="57" spans="2:7" s="2" customFormat="1" ht="126" x14ac:dyDescent="0.25">
      <c r="B57" s="8" t="s">
        <v>360</v>
      </c>
      <c r="C57" s="7" t="s">
        <v>359</v>
      </c>
      <c r="D57" s="7" t="s">
        <v>4</v>
      </c>
      <c r="E57" s="27">
        <f>E58</f>
        <v>2328.4</v>
      </c>
      <c r="F57" s="27">
        <f>F58</f>
        <v>2547.8000000000002</v>
      </c>
      <c r="G57" s="27">
        <f>G58</f>
        <v>2579.4</v>
      </c>
    </row>
    <row r="58" spans="2:7" s="2" customFormat="1" ht="47.25" x14ac:dyDescent="0.25">
      <c r="B58" s="8" t="s">
        <v>2</v>
      </c>
      <c r="C58" s="7" t="s">
        <v>359</v>
      </c>
      <c r="D58" s="7" t="s">
        <v>8</v>
      </c>
      <c r="E58" s="27">
        <v>2328.4</v>
      </c>
      <c r="F58" s="27">
        <v>2547.8000000000002</v>
      </c>
      <c r="G58" s="27">
        <v>2579.4</v>
      </c>
    </row>
    <row r="59" spans="2:7" s="2" customFormat="1" ht="94.5" x14ac:dyDescent="0.25">
      <c r="B59" s="8" t="s">
        <v>146</v>
      </c>
      <c r="C59" s="7" t="s">
        <v>357</v>
      </c>
      <c r="D59" s="7" t="s">
        <v>4</v>
      </c>
      <c r="E59" s="27">
        <f>E60</f>
        <v>26873.3</v>
      </c>
      <c r="F59" s="27">
        <f t="shared" ref="F59:G59" si="15">F60</f>
        <v>26873.3</v>
      </c>
      <c r="G59" s="27">
        <f t="shared" si="15"/>
        <v>26404.6</v>
      </c>
    </row>
    <row r="60" spans="2:7" s="2" customFormat="1" ht="47.25" x14ac:dyDescent="0.25">
      <c r="B60" s="8" t="s">
        <v>2</v>
      </c>
      <c r="C60" s="7" t="s">
        <v>357</v>
      </c>
      <c r="D60" s="7" t="s">
        <v>8</v>
      </c>
      <c r="E60" s="27">
        <v>26873.3</v>
      </c>
      <c r="F60" s="27">
        <v>26873.3</v>
      </c>
      <c r="G60" s="27">
        <v>26404.6</v>
      </c>
    </row>
    <row r="61" spans="2:7" s="2" customFormat="1" ht="47.25" x14ac:dyDescent="0.25">
      <c r="B61" s="1" t="s">
        <v>27</v>
      </c>
      <c r="C61" s="4" t="s">
        <v>194</v>
      </c>
      <c r="D61" s="4" t="s">
        <v>4</v>
      </c>
      <c r="E61" s="21">
        <f>E62+E67+E77</f>
        <v>35479.699999999997</v>
      </c>
      <c r="F61" s="21">
        <f t="shared" ref="F61:G61" si="16">F62+F67+F77</f>
        <v>35382</v>
      </c>
      <c r="G61" s="21">
        <f t="shared" si="16"/>
        <v>35404.199999999997</v>
      </c>
    </row>
    <row r="62" spans="2:7" s="2" customFormat="1" ht="69" customHeight="1" x14ac:dyDescent="0.25">
      <c r="B62" s="1" t="s">
        <v>105</v>
      </c>
      <c r="C62" s="4" t="s">
        <v>195</v>
      </c>
      <c r="D62" s="4" t="s">
        <v>4</v>
      </c>
      <c r="E62" s="21">
        <f t="shared" ref="E62:G62" si="17">E63</f>
        <v>14897</v>
      </c>
      <c r="F62" s="21">
        <f t="shared" si="17"/>
        <v>14009.8</v>
      </c>
      <c r="G62" s="21">
        <f t="shared" si="17"/>
        <v>13144</v>
      </c>
    </row>
    <row r="63" spans="2:7" s="2" customFormat="1" ht="47.25" x14ac:dyDescent="0.25">
      <c r="B63" s="1" t="s">
        <v>28</v>
      </c>
      <c r="C63" s="4" t="s">
        <v>196</v>
      </c>
      <c r="D63" s="4" t="s">
        <v>4</v>
      </c>
      <c r="E63" s="21">
        <f>E66+E64+E65</f>
        <v>14897</v>
      </c>
      <c r="F63" s="21">
        <f t="shared" ref="F63:G63" si="18">F66+F64+F65</f>
        <v>14009.8</v>
      </c>
      <c r="G63" s="21">
        <f t="shared" si="18"/>
        <v>13144</v>
      </c>
    </row>
    <row r="64" spans="2:7" s="2" customFormat="1" ht="94.5" x14ac:dyDescent="0.25">
      <c r="B64" s="1" t="s">
        <v>0</v>
      </c>
      <c r="C64" s="4" t="s">
        <v>196</v>
      </c>
      <c r="D64" s="4" t="s">
        <v>6</v>
      </c>
      <c r="E64" s="21">
        <v>4274.8999999999996</v>
      </c>
      <c r="F64" s="21">
        <v>4274.8999999999996</v>
      </c>
      <c r="G64" s="21">
        <v>4274.8999999999996</v>
      </c>
    </row>
    <row r="65" spans="2:7" s="2" customFormat="1" ht="31.5" x14ac:dyDescent="0.25">
      <c r="B65" s="1" t="s">
        <v>12</v>
      </c>
      <c r="C65" s="4" t="s">
        <v>196</v>
      </c>
      <c r="D65" s="4" t="s">
        <v>7</v>
      </c>
      <c r="E65" s="21">
        <v>489</v>
      </c>
      <c r="F65" s="21">
        <v>489</v>
      </c>
      <c r="G65" s="21">
        <v>489</v>
      </c>
    </row>
    <row r="66" spans="2:7" s="2" customFormat="1" ht="47.25" x14ac:dyDescent="0.25">
      <c r="B66" s="1" t="s">
        <v>2</v>
      </c>
      <c r="C66" s="4" t="s">
        <v>196</v>
      </c>
      <c r="D66" s="4" t="s">
        <v>8</v>
      </c>
      <c r="E66" s="22">
        <v>10133.1</v>
      </c>
      <c r="F66" s="22">
        <v>9245.9</v>
      </c>
      <c r="G66" s="22">
        <v>8380.1</v>
      </c>
    </row>
    <row r="67" spans="2:7" s="2" customFormat="1" ht="54.75" customHeight="1" x14ac:dyDescent="0.25">
      <c r="B67" s="1" t="s">
        <v>106</v>
      </c>
      <c r="C67" s="4" t="s">
        <v>197</v>
      </c>
      <c r="D67" s="4" t="s">
        <v>4</v>
      </c>
      <c r="E67" s="21">
        <f>E73+E68</f>
        <v>2065.6</v>
      </c>
      <c r="F67" s="21">
        <f>F73+F68</f>
        <v>2067.9</v>
      </c>
      <c r="G67" s="21">
        <f>G73+G68</f>
        <v>2090.1</v>
      </c>
    </row>
    <row r="68" spans="2:7" s="2" customFormat="1" ht="31.5" x14ac:dyDescent="0.25">
      <c r="B68" s="1" t="s">
        <v>166</v>
      </c>
      <c r="C68" s="4" t="s">
        <v>198</v>
      </c>
      <c r="D68" s="4" t="s">
        <v>4</v>
      </c>
      <c r="E68" s="21">
        <f>E70+E71+E72+E69</f>
        <v>1531.5</v>
      </c>
      <c r="F68" s="21">
        <f t="shared" ref="F68:G68" si="19">F70+F71+F72+F69</f>
        <v>1531.5</v>
      </c>
      <c r="G68" s="21">
        <f t="shared" si="19"/>
        <v>1531.5</v>
      </c>
    </row>
    <row r="69" spans="2:7" s="2" customFormat="1" ht="31.5" x14ac:dyDescent="0.25">
      <c r="B69" s="1" t="s">
        <v>12</v>
      </c>
      <c r="C69" s="4" t="s">
        <v>198</v>
      </c>
      <c r="D69" s="4" t="s">
        <v>7</v>
      </c>
      <c r="E69" s="21">
        <v>100</v>
      </c>
      <c r="F69" s="21">
        <v>100</v>
      </c>
      <c r="G69" s="21">
        <v>100</v>
      </c>
    </row>
    <row r="70" spans="2:7" s="2" customFormat="1" ht="33.75" customHeight="1" x14ac:dyDescent="0.25">
      <c r="B70" s="1" t="s">
        <v>24</v>
      </c>
      <c r="C70" s="4" t="s">
        <v>198</v>
      </c>
      <c r="D70" s="4" t="s">
        <v>25</v>
      </c>
      <c r="E70" s="21">
        <v>1158</v>
      </c>
      <c r="F70" s="21">
        <v>1158</v>
      </c>
      <c r="G70" s="21">
        <v>1158</v>
      </c>
    </row>
    <row r="71" spans="2:7" s="2" customFormat="1" ht="54.75" customHeight="1" x14ac:dyDescent="0.25">
      <c r="B71" s="1" t="s">
        <v>2</v>
      </c>
      <c r="C71" s="4" t="s">
        <v>198</v>
      </c>
      <c r="D71" s="4" t="s">
        <v>8</v>
      </c>
      <c r="E71" s="21">
        <v>273.5</v>
      </c>
      <c r="F71" s="21">
        <v>273.5</v>
      </c>
      <c r="G71" s="21">
        <v>273.5</v>
      </c>
    </row>
    <row r="72" spans="2:7" s="2" customFormat="1" ht="24" customHeight="1" x14ac:dyDescent="0.25">
      <c r="B72" s="1" t="s">
        <v>1</v>
      </c>
      <c r="C72" s="4" t="s">
        <v>198</v>
      </c>
      <c r="D72" s="4" t="s">
        <v>5</v>
      </c>
      <c r="E72" s="21">
        <v>0</v>
      </c>
      <c r="F72" s="21">
        <v>0</v>
      </c>
      <c r="G72" s="21">
        <v>0</v>
      </c>
    </row>
    <row r="73" spans="2:7" s="2" customFormat="1" ht="157.5" x14ac:dyDescent="0.25">
      <c r="B73" s="1" t="s">
        <v>152</v>
      </c>
      <c r="C73" s="4" t="s">
        <v>199</v>
      </c>
      <c r="D73" s="4" t="s">
        <v>4</v>
      </c>
      <c r="E73" s="21">
        <f>E74+E75+E76</f>
        <v>534.1</v>
      </c>
      <c r="F73" s="21">
        <f t="shared" ref="F73:G73" si="20">F74+F75+F76</f>
        <v>536.4</v>
      </c>
      <c r="G73" s="21">
        <f t="shared" si="20"/>
        <v>558.6</v>
      </c>
    </row>
    <row r="74" spans="2:7" s="2" customFormat="1" ht="31.5" x14ac:dyDescent="0.25">
      <c r="B74" s="1" t="s">
        <v>12</v>
      </c>
      <c r="C74" s="4" t="s">
        <v>199</v>
      </c>
      <c r="D74" s="4" t="s">
        <v>7</v>
      </c>
      <c r="E74" s="22">
        <v>216</v>
      </c>
      <c r="F74" s="22">
        <v>216</v>
      </c>
      <c r="G74" s="22">
        <v>216</v>
      </c>
    </row>
    <row r="75" spans="2:7" s="2" customFormat="1" ht="31.5" x14ac:dyDescent="0.25">
      <c r="B75" s="1" t="s">
        <v>24</v>
      </c>
      <c r="C75" s="4" t="s">
        <v>199</v>
      </c>
      <c r="D75" s="4" t="s">
        <v>25</v>
      </c>
      <c r="E75" s="22">
        <v>318.10000000000002</v>
      </c>
      <c r="F75" s="22">
        <v>320.39999999999998</v>
      </c>
      <c r="G75" s="22">
        <v>342.6</v>
      </c>
    </row>
    <row r="76" spans="2:7" s="2" customFormat="1" ht="15.75" x14ac:dyDescent="0.25">
      <c r="B76" s="1" t="s">
        <v>1</v>
      </c>
      <c r="C76" s="4" t="s">
        <v>199</v>
      </c>
      <c r="D76" s="4" t="s">
        <v>5</v>
      </c>
      <c r="E76" s="22">
        <v>0</v>
      </c>
      <c r="F76" s="22">
        <v>0</v>
      </c>
      <c r="G76" s="22">
        <v>0</v>
      </c>
    </row>
    <row r="77" spans="2:7" s="2" customFormat="1" ht="47.25" x14ac:dyDescent="0.25">
      <c r="B77" s="8" t="s">
        <v>147</v>
      </c>
      <c r="C77" s="7" t="s">
        <v>200</v>
      </c>
      <c r="D77" s="7" t="s">
        <v>4</v>
      </c>
      <c r="E77" s="27">
        <f>E78</f>
        <v>18517.100000000002</v>
      </c>
      <c r="F77" s="27">
        <f>F78</f>
        <v>19304.3</v>
      </c>
      <c r="G77" s="27">
        <f>G78</f>
        <v>20170.099999999999</v>
      </c>
    </row>
    <row r="78" spans="2:7" s="2" customFormat="1" ht="47.25" x14ac:dyDescent="0.25">
      <c r="B78" s="8" t="s">
        <v>147</v>
      </c>
      <c r="C78" s="7" t="s">
        <v>201</v>
      </c>
      <c r="D78" s="7" t="s">
        <v>4</v>
      </c>
      <c r="E78" s="27">
        <f>E79+E80</f>
        <v>18517.100000000002</v>
      </c>
      <c r="F78" s="27">
        <f>F79+F80</f>
        <v>19304.3</v>
      </c>
      <c r="G78" s="27">
        <f>G79+G80</f>
        <v>20170.099999999999</v>
      </c>
    </row>
    <row r="79" spans="2:7" s="2" customFormat="1" ht="47.25" x14ac:dyDescent="0.25">
      <c r="B79" s="8" t="s">
        <v>2</v>
      </c>
      <c r="C79" s="7" t="s">
        <v>201</v>
      </c>
      <c r="D79" s="7" t="s">
        <v>8</v>
      </c>
      <c r="E79" s="27">
        <v>18409.900000000001</v>
      </c>
      <c r="F79" s="27">
        <v>19192.5</v>
      </c>
      <c r="G79" s="27">
        <v>20053.3</v>
      </c>
    </row>
    <row r="80" spans="2:7" s="2" customFormat="1" ht="15.75" x14ac:dyDescent="0.25">
      <c r="B80" s="30" t="s">
        <v>1</v>
      </c>
      <c r="C80" s="7" t="s">
        <v>201</v>
      </c>
      <c r="D80" s="7" t="s">
        <v>5</v>
      </c>
      <c r="E80" s="27">
        <v>107.2</v>
      </c>
      <c r="F80" s="27">
        <v>111.8</v>
      </c>
      <c r="G80" s="27">
        <v>116.8</v>
      </c>
    </row>
    <row r="81" spans="2:7" s="2" customFormat="1" ht="47.25" customHeight="1" x14ac:dyDescent="0.25">
      <c r="B81" s="5" t="s">
        <v>167</v>
      </c>
      <c r="C81" s="7" t="s">
        <v>202</v>
      </c>
      <c r="D81" s="7" t="s">
        <v>4</v>
      </c>
      <c r="E81" s="27">
        <f>E82+E85</f>
        <v>125</v>
      </c>
      <c r="F81" s="27">
        <f t="shared" ref="F81:G81" si="21">F82+F85</f>
        <v>125</v>
      </c>
      <c r="G81" s="27">
        <f t="shared" si="21"/>
        <v>125</v>
      </c>
    </row>
    <row r="82" spans="2:7" s="2" customFormat="1" ht="51" customHeight="1" x14ac:dyDescent="0.25">
      <c r="B82" s="5" t="s">
        <v>168</v>
      </c>
      <c r="C82" s="7" t="s">
        <v>203</v>
      </c>
      <c r="D82" s="7" t="s">
        <v>4</v>
      </c>
      <c r="E82" s="27">
        <f>E83</f>
        <v>95</v>
      </c>
      <c r="F82" s="27">
        <f t="shared" ref="F82:G83" si="22">F83</f>
        <v>95</v>
      </c>
      <c r="G82" s="27">
        <f t="shared" si="22"/>
        <v>95</v>
      </c>
    </row>
    <row r="83" spans="2:7" s="2" customFormat="1" ht="50.25" customHeight="1" x14ac:dyDescent="0.25">
      <c r="B83" s="5" t="s">
        <v>168</v>
      </c>
      <c r="C83" s="7" t="s">
        <v>204</v>
      </c>
      <c r="D83" s="7" t="s">
        <v>4</v>
      </c>
      <c r="E83" s="27">
        <f>E84</f>
        <v>95</v>
      </c>
      <c r="F83" s="27">
        <f t="shared" si="22"/>
        <v>95</v>
      </c>
      <c r="G83" s="27">
        <f t="shared" si="22"/>
        <v>95</v>
      </c>
    </row>
    <row r="84" spans="2:7" s="2" customFormat="1" ht="47.25" x14ac:dyDescent="0.25">
      <c r="B84" s="1" t="s">
        <v>2</v>
      </c>
      <c r="C84" s="7" t="s">
        <v>204</v>
      </c>
      <c r="D84" s="7" t="s">
        <v>8</v>
      </c>
      <c r="E84" s="27">
        <v>95</v>
      </c>
      <c r="F84" s="27">
        <v>95</v>
      </c>
      <c r="G84" s="27">
        <v>95</v>
      </c>
    </row>
    <row r="85" spans="2:7" s="2" customFormat="1" ht="32.25" customHeight="1" x14ac:dyDescent="0.25">
      <c r="B85" s="5" t="s">
        <v>169</v>
      </c>
      <c r="C85" s="7" t="s">
        <v>205</v>
      </c>
      <c r="D85" s="7" t="s">
        <v>4</v>
      </c>
      <c r="E85" s="27">
        <f>E86</f>
        <v>30</v>
      </c>
      <c r="F85" s="27">
        <f t="shared" ref="F85:G86" si="23">F86</f>
        <v>30</v>
      </c>
      <c r="G85" s="27">
        <f t="shared" si="23"/>
        <v>30</v>
      </c>
    </row>
    <row r="86" spans="2:7" s="2" customFormat="1" ht="31.5" x14ac:dyDescent="0.25">
      <c r="B86" s="5" t="s">
        <v>169</v>
      </c>
      <c r="C86" s="7" t="s">
        <v>206</v>
      </c>
      <c r="D86" s="7" t="s">
        <v>4</v>
      </c>
      <c r="E86" s="27">
        <f>E87</f>
        <v>30</v>
      </c>
      <c r="F86" s="27">
        <f t="shared" si="23"/>
        <v>30</v>
      </c>
      <c r="G86" s="27">
        <f t="shared" si="23"/>
        <v>30</v>
      </c>
    </row>
    <row r="87" spans="2:7" s="2" customFormat="1" ht="47.25" x14ac:dyDescent="0.25">
      <c r="B87" s="1" t="s">
        <v>2</v>
      </c>
      <c r="C87" s="7" t="s">
        <v>206</v>
      </c>
      <c r="D87" s="7" t="s">
        <v>8</v>
      </c>
      <c r="E87" s="27">
        <v>30</v>
      </c>
      <c r="F87" s="27">
        <v>30</v>
      </c>
      <c r="G87" s="27">
        <v>30</v>
      </c>
    </row>
    <row r="88" spans="2:7" s="2" customFormat="1" ht="47.25" x14ac:dyDescent="0.25">
      <c r="B88" s="1" t="s">
        <v>29</v>
      </c>
      <c r="C88" s="4" t="s">
        <v>207</v>
      </c>
      <c r="D88" s="4" t="s">
        <v>4</v>
      </c>
      <c r="E88" s="21">
        <f>E92+E89</f>
        <v>6017</v>
      </c>
      <c r="F88" s="21">
        <f t="shared" ref="F88:G88" si="24">F92+F89</f>
        <v>22325.1</v>
      </c>
      <c r="G88" s="21">
        <f t="shared" si="24"/>
        <v>22945.599999999999</v>
      </c>
    </row>
    <row r="89" spans="2:7" s="2" customFormat="1" ht="66" customHeight="1" x14ac:dyDescent="0.25">
      <c r="B89" s="1" t="s">
        <v>170</v>
      </c>
      <c r="C89" s="4" t="s">
        <v>208</v>
      </c>
      <c r="D89" s="4" t="s">
        <v>4</v>
      </c>
      <c r="E89" s="21">
        <f>E90</f>
        <v>156</v>
      </c>
      <c r="F89" s="21">
        <f t="shared" ref="F89:G90" si="25">F90</f>
        <v>156</v>
      </c>
      <c r="G89" s="21">
        <f t="shared" si="25"/>
        <v>156</v>
      </c>
    </row>
    <row r="90" spans="2:7" s="2" customFormat="1" ht="62.25" customHeight="1" x14ac:dyDescent="0.25">
      <c r="B90" s="1" t="s">
        <v>170</v>
      </c>
      <c r="C90" s="4" t="s">
        <v>209</v>
      </c>
      <c r="D90" s="4" t="s">
        <v>4</v>
      </c>
      <c r="E90" s="21">
        <f>E91</f>
        <v>156</v>
      </c>
      <c r="F90" s="21">
        <f t="shared" si="25"/>
        <v>156</v>
      </c>
      <c r="G90" s="21">
        <f t="shared" si="25"/>
        <v>156</v>
      </c>
    </row>
    <row r="91" spans="2:7" s="2" customFormat="1" ht="47.25" x14ac:dyDescent="0.25">
      <c r="B91" s="1" t="s">
        <v>2</v>
      </c>
      <c r="C91" s="4" t="s">
        <v>209</v>
      </c>
      <c r="D91" s="4" t="s">
        <v>8</v>
      </c>
      <c r="E91" s="21">
        <v>156</v>
      </c>
      <c r="F91" s="21">
        <v>156</v>
      </c>
      <c r="G91" s="21">
        <v>156</v>
      </c>
    </row>
    <row r="92" spans="2:7" s="2" customFormat="1" ht="157.5" x14ac:dyDescent="0.25">
      <c r="B92" s="29" t="s">
        <v>364</v>
      </c>
      <c r="C92" s="4" t="s">
        <v>210</v>
      </c>
      <c r="D92" s="4" t="s">
        <v>4</v>
      </c>
      <c r="E92" s="21">
        <f>E93+E96+E99</f>
        <v>5861</v>
      </c>
      <c r="F92" s="21">
        <f t="shared" ref="F92:G92" si="26">F93+F96+F99</f>
        <v>22169.1</v>
      </c>
      <c r="G92" s="21">
        <f t="shared" si="26"/>
        <v>22789.599999999999</v>
      </c>
    </row>
    <row r="93" spans="2:7" s="2" customFormat="1" ht="47.25" x14ac:dyDescent="0.25">
      <c r="B93" s="1" t="s">
        <v>365</v>
      </c>
      <c r="C93" s="4" t="s">
        <v>211</v>
      </c>
      <c r="D93" s="4" t="s">
        <v>4</v>
      </c>
      <c r="E93" s="21">
        <f>E94+E95</f>
        <v>3206.2000000000003</v>
      </c>
      <c r="F93" s="21">
        <f t="shared" ref="F93:G93" si="27">F94+F95</f>
        <v>2091.5</v>
      </c>
      <c r="G93" s="21">
        <f t="shared" si="27"/>
        <v>2091.5</v>
      </c>
    </row>
    <row r="94" spans="2:7" s="2" customFormat="1" ht="31.5" x14ac:dyDescent="0.25">
      <c r="B94" s="1" t="s">
        <v>12</v>
      </c>
      <c r="C94" s="4" t="s">
        <v>211</v>
      </c>
      <c r="D94" s="4" t="s">
        <v>7</v>
      </c>
      <c r="E94" s="22">
        <v>152.80000000000001</v>
      </c>
      <c r="F94" s="22">
        <v>152.80000000000001</v>
      </c>
      <c r="G94" s="22">
        <v>152.80000000000001</v>
      </c>
    </row>
    <row r="95" spans="2:7" s="2" customFormat="1" ht="47.25" x14ac:dyDescent="0.25">
      <c r="B95" s="1" t="s">
        <v>2</v>
      </c>
      <c r="C95" s="4" t="s">
        <v>211</v>
      </c>
      <c r="D95" s="4" t="s">
        <v>8</v>
      </c>
      <c r="E95" s="22">
        <v>3053.4</v>
      </c>
      <c r="F95" s="22">
        <v>1938.7</v>
      </c>
      <c r="G95" s="22">
        <v>1938.7</v>
      </c>
    </row>
    <row r="96" spans="2:7" s="2" customFormat="1" ht="47.25" x14ac:dyDescent="0.25">
      <c r="B96" s="5" t="s">
        <v>153</v>
      </c>
      <c r="C96" s="7" t="s">
        <v>212</v>
      </c>
      <c r="D96" s="7" t="s">
        <v>4</v>
      </c>
      <c r="E96" s="22">
        <f>E98+E97</f>
        <v>0</v>
      </c>
      <c r="F96" s="22">
        <f t="shared" ref="F96:G96" si="28">F98+F97</f>
        <v>12878.4</v>
      </c>
      <c r="G96" s="22">
        <f t="shared" si="28"/>
        <v>13200.9</v>
      </c>
    </row>
    <row r="97" spans="2:7" s="2" customFormat="1" ht="31.5" x14ac:dyDescent="0.25">
      <c r="B97" s="1" t="s">
        <v>12</v>
      </c>
      <c r="C97" s="33" t="s">
        <v>212</v>
      </c>
      <c r="D97" s="7" t="s">
        <v>7</v>
      </c>
      <c r="E97" s="22">
        <v>0</v>
      </c>
      <c r="F97" s="22">
        <v>0</v>
      </c>
      <c r="G97" s="21">
        <v>0</v>
      </c>
    </row>
    <row r="98" spans="2:7" s="2" customFormat="1" ht="47.25" x14ac:dyDescent="0.25">
      <c r="B98" s="1" t="s">
        <v>2</v>
      </c>
      <c r="C98" s="33" t="s">
        <v>212</v>
      </c>
      <c r="D98" s="7" t="s">
        <v>8</v>
      </c>
      <c r="E98" s="22">
        <v>0</v>
      </c>
      <c r="F98" s="22">
        <v>12878.4</v>
      </c>
      <c r="G98" s="22">
        <v>13200.9</v>
      </c>
    </row>
    <row r="99" spans="2:7" s="2" customFormat="1" ht="63" x14ac:dyDescent="0.25">
      <c r="B99" s="5" t="s">
        <v>124</v>
      </c>
      <c r="C99" s="33" t="s">
        <v>213</v>
      </c>
      <c r="D99" s="7" t="s">
        <v>4</v>
      </c>
      <c r="E99" s="22">
        <f>E100</f>
        <v>2654.8</v>
      </c>
      <c r="F99" s="22">
        <f t="shared" ref="F99:G99" si="29">F100</f>
        <v>7199.2</v>
      </c>
      <c r="G99" s="22">
        <f t="shared" si="29"/>
        <v>7497.2</v>
      </c>
    </row>
    <row r="100" spans="2:7" s="2" customFormat="1" ht="47.25" x14ac:dyDescent="0.25">
      <c r="B100" s="5" t="s">
        <v>2</v>
      </c>
      <c r="C100" s="33" t="s">
        <v>213</v>
      </c>
      <c r="D100" s="7" t="s">
        <v>8</v>
      </c>
      <c r="E100" s="22">
        <v>2654.8</v>
      </c>
      <c r="F100" s="22">
        <v>7199.2</v>
      </c>
      <c r="G100" s="22">
        <v>7497.2</v>
      </c>
    </row>
    <row r="101" spans="2:7" s="2" customFormat="1" ht="36.75" customHeight="1" x14ac:dyDescent="0.25">
      <c r="B101" s="1" t="s">
        <v>30</v>
      </c>
      <c r="C101" s="4" t="s">
        <v>214</v>
      </c>
      <c r="D101" s="4" t="s">
        <v>4</v>
      </c>
      <c r="E101" s="21">
        <f>E102</f>
        <v>150522.6</v>
      </c>
      <c r="F101" s="21">
        <f>F102</f>
        <v>148522.6</v>
      </c>
      <c r="G101" s="21">
        <f>G102</f>
        <v>148522.6</v>
      </c>
    </row>
    <row r="102" spans="2:7" s="2" customFormat="1" ht="15.75" x14ac:dyDescent="0.25">
      <c r="B102" s="1" t="s">
        <v>18</v>
      </c>
      <c r="C102" s="4" t="s">
        <v>215</v>
      </c>
      <c r="D102" s="4" t="s">
        <v>4</v>
      </c>
      <c r="E102" s="21">
        <f>E103+E106</f>
        <v>150522.6</v>
      </c>
      <c r="F102" s="21">
        <f t="shared" ref="F102:G102" si="30">F103+F106</f>
        <v>148522.6</v>
      </c>
      <c r="G102" s="21">
        <f t="shared" si="30"/>
        <v>148522.6</v>
      </c>
    </row>
    <row r="103" spans="2:7" s="2" customFormat="1" ht="31.5" x14ac:dyDescent="0.25">
      <c r="B103" s="1" t="s">
        <v>31</v>
      </c>
      <c r="C103" s="4" t="s">
        <v>216</v>
      </c>
      <c r="D103" s="4" t="s">
        <v>4</v>
      </c>
      <c r="E103" s="21">
        <f>E104+E105</f>
        <v>9281.6999999999989</v>
      </c>
      <c r="F103" s="21">
        <f>F104+F105</f>
        <v>9281.6999999999989</v>
      </c>
      <c r="G103" s="21">
        <f>G104+G105</f>
        <v>9281.6999999999989</v>
      </c>
    </row>
    <row r="104" spans="2:7" s="2" customFormat="1" ht="94.5" x14ac:dyDescent="0.25">
      <c r="B104" s="1" t="s">
        <v>0</v>
      </c>
      <c r="C104" s="4" t="s">
        <v>216</v>
      </c>
      <c r="D104" s="4" t="s">
        <v>6</v>
      </c>
      <c r="E104" s="22">
        <v>9104.2999999999993</v>
      </c>
      <c r="F104" s="22">
        <v>9104.2999999999993</v>
      </c>
      <c r="G104" s="22">
        <v>9104.2999999999993</v>
      </c>
    </row>
    <row r="105" spans="2:7" s="2" customFormat="1" ht="31.5" x14ac:dyDescent="0.25">
      <c r="B105" s="1" t="s">
        <v>12</v>
      </c>
      <c r="C105" s="4" t="s">
        <v>216</v>
      </c>
      <c r="D105" s="4" t="s">
        <v>7</v>
      </c>
      <c r="E105" s="22">
        <v>177.4</v>
      </c>
      <c r="F105" s="22">
        <v>177.4</v>
      </c>
      <c r="G105" s="22">
        <v>177.4</v>
      </c>
    </row>
    <row r="106" spans="2:7" s="2" customFormat="1" ht="63" x14ac:dyDescent="0.25">
      <c r="B106" s="1" t="s">
        <v>107</v>
      </c>
      <c r="C106" s="4" t="s">
        <v>217</v>
      </c>
      <c r="D106" s="4" t="s">
        <v>4</v>
      </c>
      <c r="E106" s="21">
        <f>E107+E108+E109</f>
        <v>141240.9</v>
      </c>
      <c r="F106" s="21">
        <f t="shared" ref="F106:G106" si="31">F107+F108+F109</f>
        <v>139240.9</v>
      </c>
      <c r="G106" s="21">
        <f t="shared" si="31"/>
        <v>139240.9</v>
      </c>
    </row>
    <row r="107" spans="2:7" s="2" customFormat="1" ht="94.5" x14ac:dyDescent="0.25">
      <c r="B107" s="1" t="s">
        <v>0</v>
      </c>
      <c r="C107" s="4" t="s">
        <v>217</v>
      </c>
      <c r="D107" s="4" t="s">
        <v>6</v>
      </c>
      <c r="E107" s="22">
        <v>102163.2</v>
      </c>
      <c r="F107" s="22">
        <v>100163.2</v>
      </c>
      <c r="G107" s="22">
        <v>100163.2</v>
      </c>
    </row>
    <row r="108" spans="2:7" s="2" customFormat="1" ht="34.5" customHeight="1" x14ac:dyDescent="0.25">
      <c r="B108" s="1" t="s">
        <v>12</v>
      </c>
      <c r="C108" s="4" t="s">
        <v>217</v>
      </c>
      <c r="D108" s="4" t="s">
        <v>7</v>
      </c>
      <c r="E108" s="22">
        <v>38727.699999999997</v>
      </c>
      <c r="F108" s="22">
        <v>38727.699999999997</v>
      </c>
      <c r="G108" s="22">
        <v>38727.699999999997</v>
      </c>
    </row>
    <row r="109" spans="2:7" s="2" customFormat="1" ht="20.25" customHeight="1" x14ac:dyDescent="0.25">
      <c r="B109" s="1" t="s">
        <v>1</v>
      </c>
      <c r="C109" s="4" t="s">
        <v>217</v>
      </c>
      <c r="D109" s="4" t="s">
        <v>5</v>
      </c>
      <c r="E109" s="22">
        <v>350</v>
      </c>
      <c r="F109" s="22">
        <v>350</v>
      </c>
      <c r="G109" s="21">
        <v>350</v>
      </c>
    </row>
    <row r="110" spans="2:7" s="2" customFormat="1" ht="34.5" customHeight="1" x14ac:dyDescent="0.25">
      <c r="B110" s="1" t="s">
        <v>171</v>
      </c>
      <c r="C110" s="4" t="s">
        <v>219</v>
      </c>
      <c r="D110" s="4" t="s">
        <v>4</v>
      </c>
      <c r="E110" s="22">
        <f>E111+E114</f>
        <v>100</v>
      </c>
      <c r="F110" s="22">
        <f t="shared" ref="F110:G110" si="32">F111+F114</f>
        <v>100</v>
      </c>
      <c r="G110" s="22">
        <f t="shared" si="32"/>
        <v>100</v>
      </c>
    </row>
    <row r="111" spans="2:7" s="2" customFormat="1" ht="65.25" customHeight="1" x14ac:dyDescent="0.25">
      <c r="B111" s="1" t="s">
        <v>172</v>
      </c>
      <c r="C111" s="4" t="s">
        <v>218</v>
      </c>
      <c r="D111" s="4" t="s">
        <v>165</v>
      </c>
      <c r="E111" s="22">
        <f>E112</f>
        <v>50</v>
      </c>
      <c r="F111" s="22">
        <f t="shared" ref="F111:G111" si="33">F112</f>
        <v>50</v>
      </c>
      <c r="G111" s="22">
        <f t="shared" si="33"/>
        <v>50</v>
      </c>
    </row>
    <row r="112" spans="2:7" s="2" customFormat="1" ht="66.75" customHeight="1" x14ac:dyDescent="0.25">
      <c r="B112" s="1" t="s">
        <v>173</v>
      </c>
      <c r="C112" s="4" t="s">
        <v>220</v>
      </c>
      <c r="D112" s="4" t="s">
        <v>4</v>
      </c>
      <c r="E112" s="22">
        <f>E113</f>
        <v>50</v>
      </c>
      <c r="F112" s="22">
        <f t="shared" ref="F112:G112" si="34">F113</f>
        <v>50</v>
      </c>
      <c r="G112" s="22">
        <f t="shared" si="34"/>
        <v>50</v>
      </c>
    </row>
    <row r="113" spans="2:7" s="2" customFormat="1" ht="49.5" customHeight="1" x14ac:dyDescent="0.25">
      <c r="B113" s="5" t="s">
        <v>2</v>
      </c>
      <c r="C113" s="4" t="s">
        <v>220</v>
      </c>
      <c r="D113" s="4" t="s">
        <v>8</v>
      </c>
      <c r="E113" s="22">
        <v>50</v>
      </c>
      <c r="F113" s="22">
        <v>50</v>
      </c>
      <c r="G113" s="22">
        <v>50</v>
      </c>
    </row>
    <row r="114" spans="2:7" s="2" customFormat="1" ht="49.5" customHeight="1" x14ac:dyDescent="0.25">
      <c r="B114" s="5" t="s">
        <v>389</v>
      </c>
      <c r="C114" s="4" t="s">
        <v>388</v>
      </c>
      <c r="D114" s="4" t="s">
        <v>4</v>
      </c>
      <c r="E114" s="22">
        <f>E115</f>
        <v>50</v>
      </c>
      <c r="F114" s="22">
        <f t="shared" ref="F114:G114" si="35">F115</f>
        <v>50</v>
      </c>
      <c r="G114" s="22">
        <f t="shared" si="35"/>
        <v>50</v>
      </c>
    </row>
    <row r="115" spans="2:7" s="2" customFormat="1" ht="49.5" customHeight="1" x14ac:dyDescent="0.25">
      <c r="B115" s="5" t="s">
        <v>390</v>
      </c>
      <c r="C115" s="4" t="s">
        <v>220</v>
      </c>
      <c r="D115" s="4" t="s">
        <v>4</v>
      </c>
      <c r="E115" s="22">
        <f>E116</f>
        <v>50</v>
      </c>
      <c r="F115" s="22">
        <f t="shared" ref="F115:G115" si="36">F116</f>
        <v>50</v>
      </c>
      <c r="G115" s="22">
        <f t="shared" si="36"/>
        <v>50</v>
      </c>
    </row>
    <row r="116" spans="2:7" s="2" customFormat="1" ht="57.75" customHeight="1" x14ac:dyDescent="0.25">
      <c r="B116" s="5" t="s">
        <v>2</v>
      </c>
      <c r="C116" s="4" t="s">
        <v>220</v>
      </c>
      <c r="D116" s="4" t="s">
        <v>8</v>
      </c>
      <c r="E116" s="22">
        <v>50</v>
      </c>
      <c r="F116" s="22">
        <v>50</v>
      </c>
      <c r="G116" s="22">
        <v>50</v>
      </c>
    </row>
    <row r="117" spans="2:7" s="2" customFormat="1" ht="47.25" x14ac:dyDescent="0.25">
      <c r="B117" s="6" t="s">
        <v>355</v>
      </c>
      <c r="C117" s="9" t="s">
        <v>221</v>
      </c>
      <c r="D117" s="9" t="s">
        <v>4</v>
      </c>
      <c r="E117" s="28">
        <f>E118</f>
        <v>35011.5</v>
      </c>
      <c r="F117" s="28">
        <f>F118</f>
        <v>35011.5</v>
      </c>
      <c r="G117" s="28">
        <f>G118</f>
        <v>35011.5</v>
      </c>
    </row>
    <row r="118" spans="2:7" s="2" customFormat="1" ht="31.5" x14ac:dyDescent="0.25">
      <c r="B118" s="5" t="s">
        <v>129</v>
      </c>
      <c r="C118" s="7" t="s">
        <v>222</v>
      </c>
      <c r="D118" s="7" t="s">
        <v>4</v>
      </c>
      <c r="E118" s="27">
        <f t="shared" ref="E118:G119" si="37">E119</f>
        <v>35011.5</v>
      </c>
      <c r="F118" s="27">
        <f t="shared" si="37"/>
        <v>35011.5</v>
      </c>
      <c r="G118" s="27">
        <f t="shared" si="37"/>
        <v>35011.5</v>
      </c>
    </row>
    <row r="119" spans="2:7" s="2" customFormat="1" ht="63" x14ac:dyDescent="0.25">
      <c r="B119" s="5" t="s">
        <v>130</v>
      </c>
      <c r="C119" s="7" t="s">
        <v>223</v>
      </c>
      <c r="D119" s="7" t="s">
        <v>4</v>
      </c>
      <c r="E119" s="27">
        <f>E120</f>
        <v>35011.5</v>
      </c>
      <c r="F119" s="27">
        <f t="shared" si="37"/>
        <v>35011.5</v>
      </c>
      <c r="G119" s="27">
        <f t="shared" si="37"/>
        <v>35011.5</v>
      </c>
    </row>
    <row r="120" spans="2:7" s="2" customFormat="1" ht="15.75" x14ac:dyDescent="0.25">
      <c r="B120" s="5" t="s">
        <v>131</v>
      </c>
      <c r="C120" s="7" t="s">
        <v>224</v>
      </c>
      <c r="D120" s="7" t="s">
        <v>4</v>
      </c>
      <c r="E120" s="27">
        <f>E122+E121</f>
        <v>35011.5</v>
      </c>
      <c r="F120" s="27">
        <f>F122+F121</f>
        <v>35011.5</v>
      </c>
      <c r="G120" s="27">
        <f>G122+G121</f>
        <v>35011.5</v>
      </c>
    </row>
    <row r="121" spans="2:7" s="2" customFormat="1" ht="94.5" x14ac:dyDescent="0.25">
      <c r="B121" s="5" t="s">
        <v>0</v>
      </c>
      <c r="C121" s="7" t="s">
        <v>224</v>
      </c>
      <c r="D121" s="7" t="s">
        <v>6</v>
      </c>
      <c r="E121" s="27">
        <v>33017.5</v>
      </c>
      <c r="F121" s="27">
        <v>33017.5</v>
      </c>
      <c r="G121" s="27">
        <v>33017.5</v>
      </c>
    </row>
    <row r="122" spans="2:7" s="2" customFormat="1" ht="31.5" x14ac:dyDescent="0.25">
      <c r="B122" s="5" t="s">
        <v>35</v>
      </c>
      <c r="C122" s="7" t="s">
        <v>224</v>
      </c>
      <c r="D122" s="7" t="s">
        <v>7</v>
      </c>
      <c r="E122" s="27">
        <v>1994</v>
      </c>
      <c r="F122" s="27">
        <v>1994</v>
      </c>
      <c r="G122" s="27">
        <v>1994</v>
      </c>
    </row>
    <row r="123" spans="2:7" s="2" customFormat="1" ht="47.25" customHeight="1" x14ac:dyDescent="0.25">
      <c r="B123" s="17" t="s">
        <v>103</v>
      </c>
      <c r="C123" s="10" t="s">
        <v>225</v>
      </c>
      <c r="D123" s="10" t="s">
        <v>4</v>
      </c>
      <c r="E123" s="20">
        <f>E124</f>
        <v>3449.7</v>
      </c>
      <c r="F123" s="20">
        <f t="shared" ref="F123" si="38">F124</f>
        <v>1983.6999999999998</v>
      </c>
      <c r="G123" s="20">
        <f>G124</f>
        <v>1973.6999999999998</v>
      </c>
    </row>
    <row r="124" spans="2:7" s="2" customFormat="1" ht="31.5" x14ac:dyDescent="0.25">
      <c r="B124" s="5" t="s">
        <v>30</v>
      </c>
      <c r="C124" s="4" t="s">
        <v>226</v>
      </c>
      <c r="D124" s="4" t="s">
        <v>4</v>
      </c>
      <c r="E124" s="21">
        <f>E125+E129+E133+E137</f>
        <v>3449.7</v>
      </c>
      <c r="F124" s="21">
        <f t="shared" ref="F124:G124" si="39">F125+F129+F133+F137</f>
        <v>1983.6999999999998</v>
      </c>
      <c r="G124" s="21">
        <f t="shared" si="39"/>
        <v>1973.6999999999998</v>
      </c>
    </row>
    <row r="125" spans="2:7" s="2" customFormat="1" ht="66" customHeight="1" x14ac:dyDescent="0.25">
      <c r="B125" s="5" t="s">
        <v>132</v>
      </c>
      <c r="C125" s="4" t="s">
        <v>227</v>
      </c>
      <c r="D125" s="4" t="s">
        <v>4</v>
      </c>
      <c r="E125" s="21">
        <f>E126</f>
        <v>160</v>
      </c>
      <c r="F125" s="21">
        <f t="shared" ref="F125:G125" si="40">F126</f>
        <v>0</v>
      </c>
      <c r="G125" s="21">
        <f t="shared" si="40"/>
        <v>0</v>
      </c>
    </row>
    <row r="126" spans="2:7" s="2" customFormat="1" ht="80.25" customHeight="1" x14ac:dyDescent="0.25">
      <c r="B126" s="5" t="s">
        <v>118</v>
      </c>
      <c r="C126" s="4" t="s">
        <v>228</v>
      </c>
      <c r="D126" s="4" t="s">
        <v>4</v>
      </c>
      <c r="E126" s="21">
        <f>E127+E128</f>
        <v>160</v>
      </c>
      <c r="F126" s="21">
        <f t="shared" ref="F126:G126" si="41">F127+F128</f>
        <v>0</v>
      </c>
      <c r="G126" s="21">
        <f t="shared" si="41"/>
        <v>0</v>
      </c>
    </row>
    <row r="127" spans="2:7" s="2" customFormat="1" ht="31.5" x14ac:dyDescent="0.25">
      <c r="B127" s="1" t="s">
        <v>12</v>
      </c>
      <c r="C127" s="4" t="s">
        <v>228</v>
      </c>
      <c r="D127" s="4" t="s">
        <v>7</v>
      </c>
      <c r="E127" s="21">
        <v>160</v>
      </c>
      <c r="F127" s="21">
        <v>0</v>
      </c>
      <c r="G127" s="21">
        <v>0</v>
      </c>
    </row>
    <row r="128" spans="2:7" s="2" customFormat="1" ht="47.25" x14ac:dyDescent="0.25">
      <c r="B128" s="1" t="s">
        <v>2</v>
      </c>
      <c r="C128" s="4" t="s">
        <v>228</v>
      </c>
      <c r="D128" s="4" t="s">
        <v>8</v>
      </c>
      <c r="E128" s="21">
        <v>0</v>
      </c>
      <c r="F128" s="21">
        <v>0</v>
      </c>
      <c r="G128" s="21">
        <v>0</v>
      </c>
    </row>
    <row r="129" spans="2:7" s="2" customFormat="1" ht="140.25" customHeight="1" x14ac:dyDescent="0.25">
      <c r="B129" s="5" t="s">
        <v>133</v>
      </c>
      <c r="C129" s="4" t="s">
        <v>229</v>
      </c>
      <c r="D129" s="4" t="s">
        <v>4</v>
      </c>
      <c r="E129" s="21">
        <f>E130</f>
        <v>3263.7</v>
      </c>
      <c r="F129" s="21">
        <f t="shared" ref="F129:G129" si="42">F130</f>
        <v>1973.6999999999998</v>
      </c>
      <c r="G129" s="21">
        <f t="shared" si="42"/>
        <v>1973.6999999999998</v>
      </c>
    </row>
    <row r="130" spans="2:7" s="2" customFormat="1" ht="143.25" customHeight="1" x14ac:dyDescent="0.25">
      <c r="B130" s="5" t="s">
        <v>134</v>
      </c>
      <c r="C130" s="4" t="s">
        <v>230</v>
      </c>
      <c r="D130" s="4" t="s">
        <v>4</v>
      </c>
      <c r="E130" s="21">
        <f>E131+E132</f>
        <v>3263.7</v>
      </c>
      <c r="F130" s="21">
        <f t="shared" ref="F130:G130" si="43">F131+F132</f>
        <v>1973.6999999999998</v>
      </c>
      <c r="G130" s="21">
        <f t="shared" si="43"/>
        <v>1973.6999999999998</v>
      </c>
    </row>
    <row r="131" spans="2:7" s="2" customFormat="1" ht="31.5" x14ac:dyDescent="0.25">
      <c r="B131" s="1" t="s">
        <v>12</v>
      </c>
      <c r="C131" s="4" t="s">
        <v>230</v>
      </c>
      <c r="D131" s="4" t="s">
        <v>7</v>
      </c>
      <c r="E131" s="21">
        <v>1995.9</v>
      </c>
      <c r="F131" s="21">
        <v>795.9</v>
      </c>
      <c r="G131" s="21">
        <v>795.9</v>
      </c>
    </row>
    <row r="132" spans="2:7" s="2" customFormat="1" ht="47.25" x14ac:dyDescent="0.25">
      <c r="B132" s="1" t="s">
        <v>2</v>
      </c>
      <c r="C132" s="4" t="s">
        <v>230</v>
      </c>
      <c r="D132" s="4" t="s">
        <v>8</v>
      </c>
      <c r="E132" s="21">
        <v>1267.8</v>
      </c>
      <c r="F132" s="21">
        <v>1177.8</v>
      </c>
      <c r="G132" s="21">
        <v>1177.8</v>
      </c>
    </row>
    <row r="133" spans="2:7" s="2" customFormat="1" ht="66.75" customHeight="1" x14ac:dyDescent="0.25">
      <c r="B133" s="8" t="s">
        <v>135</v>
      </c>
      <c r="C133" s="7" t="s">
        <v>231</v>
      </c>
      <c r="D133" s="7" t="s">
        <v>4</v>
      </c>
      <c r="E133" s="21">
        <f>E134</f>
        <v>20</v>
      </c>
      <c r="F133" s="21">
        <f t="shared" ref="F133:G133" si="44">F134</f>
        <v>10</v>
      </c>
      <c r="G133" s="21">
        <f t="shared" si="44"/>
        <v>0</v>
      </c>
    </row>
    <row r="134" spans="2:7" s="2" customFormat="1" ht="66.75" customHeight="1" x14ac:dyDescent="0.25">
      <c r="B134" s="8" t="s">
        <v>119</v>
      </c>
      <c r="C134" s="7" t="s">
        <v>232</v>
      </c>
      <c r="D134" s="7" t="s">
        <v>4</v>
      </c>
      <c r="E134" s="21">
        <f>E135+E136</f>
        <v>20</v>
      </c>
      <c r="F134" s="21">
        <f t="shared" ref="F134:G134" si="45">F135+F136</f>
        <v>10</v>
      </c>
      <c r="G134" s="21">
        <f t="shared" si="45"/>
        <v>0</v>
      </c>
    </row>
    <row r="135" spans="2:7" s="2" customFormat="1" ht="31.5" x14ac:dyDescent="0.25">
      <c r="B135" s="1" t="s">
        <v>12</v>
      </c>
      <c r="C135" s="4" t="s">
        <v>232</v>
      </c>
      <c r="D135" s="4" t="s">
        <v>7</v>
      </c>
      <c r="E135" s="22">
        <v>10</v>
      </c>
      <c r="F135" s="22">
        <v>10</v>
      </c>
      <c r="G135" s="21">
        <v>0</v>
      </c>
    </row>
    <row r="136" spans="2:7" s="2" customFormat="1" ht="47.25" x14ac:dyDescent="0.25">
      <c r="B136" s="1" t="s">
        <v>2</v>
      </c>
      <c r="C136" s="4" t="s">
        <v>232</v>
      </c>
      <c r="D136" s="4" t="s">
        <v>8</v>
      </c>
      <c r="E136" s="22">
        <v>10</v>
      </c>
      <c r="F136" s="22">
        <v>0</v>
      </c>
      <c r="G136" s="21">
        <v>0</v>
      </c>
    </row>
    <row r="137" spans="2:7" s="2" customFormat="1" ht="31.5" x14ac:dyDescent="0.25">
      <c r="B137" s="8" t="s">
        <v>136</v>
      </c>
      <c r="C137" s="7" t="s">
        <v>233</v>
      </c>
      <c r="D137" s="7" t="s">
        <v>4</v>
      </c>
      <c r="E137" s="27">
        <f t="shared" ref="E137:G138" si="46">E138</f>
        <v>6</v>
      </c>
      <c r="F137" s="27">
        <f t="shared" si="46"/>
        <v>0</v>
      </c>
      <c r="G137" s="27">
        <f t="shared" si="46"/>
        <v>0</v>
      </c>
    </row>
    <row r="138" spans="2:7" s="2" customFormat="1" ht="47.25" x14ac:dyDescent="0.25">
      <c r="B138" s="8" t="s">
        <v>137</v>
      </c>
      <c r="C138" s="7" t="s">
        <v>234</v>
      </c>
      <c r="D138" s="7" t="s">
        <v>4</v>
      </c>
      <c r="E138" s="27">
        <f>E139</f>
        <v>6</v>
      </c>
      <c r="F138" s="27">
        <f t="shared" si="46"/>
        <v>0</v>
      </c>
      <c r="G138" s="27">
        <f t="shared" si="46"/>
        <v>0</v>
      </c>
    </row>
    <row r="139" spans="2:7" s="2" customFormat="1" ht="31.5" x14ac:dyDescent="0.25">
      <c r="B139" s="8" t="s">
        <v>12</v>
      </c>
      <c r="C139" s="7" t="s">
        <v>234</v>
      </c>
      <c r="D139" s="7" t="s">
        <v>7</v>
      </c>
      <c r="E139" s="27">
        <v>6</v>
      </c>
      <c r="F139" s="27">
        <v>0</v>
      </c>
      <c r="G139" s="27">
        <v>0</v>
      </c>
    </row>
    <row r="140" spans="2:7" s="2" customFormat="1" ht="78.75" x14ac:dyDescent="0.25">
      <c r="B140" s="6" t="s">
        <v>141</v>
      </c>
      <c r="C140" s="9" t="s">
        <v>235</v>
      </c>
      <c r="D140" s="9" t="s">
        <v>4</v>
      </c>
      <c r="E140" s="23">
        <f>E141+E145+E147</f>
        <v>5919.8</v>
      </c>
      <c r="F140" s="23">
        <f t="shared" ref="F140:G140" si="47">F141+F145+F147</f>
        <v>11.4</v>
      </c>
      <c r="G140" s="23">
        <f t="shared" si="47"/>
        <v>11.4</v>
      </c>
    </row>
    <row r="141" spans="2:7" s="2" customFormat="1" ht="37.5" customHeight="1" x14ac:dyDescent="0.25">
      <c r="B141" s="1" t="s">
        <v>30</v>
      </c>
      <c r="C141" s="4" t="s">
        <v>236</v>
      </c>
      <c r="D141" s="4" t="s">
        <v>4</v>
      </c>
      <c r="E141" s="22">
        <f>E142</f>
        <v>0</v>
      </c>
      <c r="F141" s="22">
        <f t="shared" ref="F141:G141" si="48">F142</f>
        <v>11.4</v>
      </c>
      <c r="G141" s="22">
        <f t="shared" si="48"/>
        <v>11.4</v>
      </c>
    </row>
    <row r="142" spans="2:7" s="2" customFormat="1" ht="29.25" customHeight="1" x14ac:dyDescent="0.25">
      <c r="B142" s="1" t="s">
        <v>156</v>
      </c>
      <c r="C142" s="4" t="s">
        <v>237</v>
      </c>
      <c r="D142" s="4" t="s">
        <v>4</v>
      </c>
      <c r="E142" s="22">
        <f>E143</f>
        <v>0</v>
      </c>
      <c r="F142" s="22">
        <f t="shared" ref="F142:G142" si="49">F143</f>
        <v>11.4</v>
      </c>
      <c r="G142" s="22">
        <f t="shared" si="49"/>
        <v>11.4</v>
      </c>
    </row>
    <row r="143" spans="2:7" s="2" customFormat="1" ht="68.25" customHeight="1" x14ac:dyDescent="0.25">
      <c r="B143" s="1" t="s">
        <v>117</v>
      </c>
      <c r="C143" s="4" t="s">
        <v>238</v>
      </c>
      <c r="D143" s="4" t="s">
        <v>4</v>
      </c>
      <c r="E143" s="22">
        <f>E144</f>
        <v>0</v>
      </c>
      <c r="F143" s="22">
        <f t="shared" ref="F143:G143" si="50">F144</f>
        <v>11.4</v>
      </c>
      <c r="G143" s="21">
        <f t="shared" si="50"/>
        <v>11.4</v>
      </c>
    </row>
    <row r="144" spans="2:7" s="2" customFormat="1" ht="39" customHeight="1" x14ac:dyDescent="0.25">
      <c r="B144" s="1" t="s">
        <v>24</v>
      </c>
      <c r="C144" s="4" t="s">
        <v>238</v>
      </c>
      <c r="D144" s="4" t="s">
        <v>25</v>
      </c>
      <c r="E144" s="22">
        <v>0</v>
      </c>
      <c r="F144" s="22">
        <v>11.4</v>
      </c>
      <c r="G144" s="22">
        <v>11.4</v>
      </c>
    </row>
    <row r="145" spans="2:7" s="2" customFormat="1" ht="39" customHeight="1" x14ac:dyDescent="0.25">
      <c r="B145" s="1" t="s">
        <v>368</v>
      </c>
      <c r="C145" s="4" t="s">
        <v>366</v>
      </c>
      <c r="D145" s="4" t="s">
        <v>4</v>
      </c>
      <c r="E145" s="22">
        <f>E146</f>
        <v>2959.9</v>
      </c>
      <c r="F145" s="22">
        <f t="shared" ref="F145:G145" si="51">F146</f>
        <v>0</v>
      </c>
      <c r="G145" s="22">
        <f t="shared" si="51"/>
        <v>0</v>
      </c>
    </row>
    <row r="146" spans="2:7" s="2" customFormat="1" ht="39" customHeight="1" x14ac:dyDescent="0.25">
      <c r="B146" s="8" t="s">
        <v>12</v>
      </c>
      <c r="C146" s="4" t="s">
        <v>366</v>
      </c>
      <c r="D146" s="4" t="s">
        <v>7</v>
      </c>
      <c r="E146" s="22">
        <v>2959.9</v>
      </c>
      <c r="F146" s="22">
        <v>0</v>
      </c>
      <c r="G146" s="22">
        <v>0</v>
      </c>
    </row>
    <row r="147" spans="2:7" s="2" customFormat="1" ht="39" customHeight="1" x14ac:dyDescent="0.25">
      <c r="B147" s="1" t="s">
        <v>368</v>
      </c>
      <c r="C147" s="4" t="s">
        <v>367</v>
      </c>
      <c r="D147" s="4" t="s">
        <v>4</v>
      </c>
      <c r="E147" s="22">
        <f>E148</f>
        <v>2959.9</v>
      </c>
      <c r="F147" s="22">
        <f t="shared" ref="F147:G147" si="52">F148</f>
        <v>0</v>
      </c>
      <c r="G147" s="22">
        <f t="shared" si="52"/>
        <v>0</v>
      </c>
    </row>
    <row r="148" spans="2:7" s="2" customFormat="1" ht="39" customHeight="1" x14ac:dyDescent="0.25">
      <c r="B148" s="8" t="s">
        <v>12</v>
      </c>
      <c r="C148" s="4" t="s">
        <v>367</v>
      </c>
      <c r="D148" s="4" t="s">
        <v>7</v>
      </c>
      <c r="E148" s="22">
        <v>2959.9</v>
      </c>
      <c r="F148" s="22">
        <v>0</v>
      </c>
      <c r="G148" s="22">
        <v>0</v>
      </c>
    </row>
    <row r="149" spans="2:7" s="2" customFormat="1" ht="69" customHeight="1" x14ac:dyDescent="0.25">
      <c r="B149" s="6" t="s">
        <v>121</v>
      </c>
      <c r="C149" s="9" t="s">
        <v>239</v>
      </c>
      <c r="D149" s="9" t="s">
        <v>4</v>
      </c>
      <c r="E149" s="23">
        <f>E150</f>
        <v>3717.3</v>
      </c>
      <c r="F149" s="23">
        <f t="shared" ref="F149:G152" si="53">F150</f>
        <v>3717.3</v>
      </c>
      <c r="G149" s="20">
        <f t="shared" si="53"/>
        <v>3717.3</v>
      </c>
    </row>
    <row r="150" spans="2:7" s="2" customFormat="1" ht="26.25" customHeight="1" x14ac:dyDescent="0.25">
      <c r="B150" s="1" t="s">
        <v>122</v>
      </c>
      <c r="C150" s="4" t="s">
        <v>240</v>
      </c>
      <c r="D150" s="4" t="s">
        <v>4</v>
      </c>
      <c r="E150" s="22">
        <f>E151</f>
        <v>3717.3</v>
      </c>
      <c r="F150" s="22">
        <f t="shared" si="53"/>
        <v>3717.3</v>
      </c>
      <c r="G150" s="21">
        <f t="shared" si="53"/>
        <v>3717.3</v>
      </c>
    </row>
    <row r="151" spans="2:7" s="2" customFormat="1" ht="114" customHeight="1" x14ac:dyDescent="0.25">
      <c r="B151" s="1" t="s">
        <v>112</v>
      </c>
      <c r="C151" s="4" t="s">
        <v>241</v>
      </c>
      <c r="D151" s="4" t="s">
        <v>4</v>
      </c>
      <c r="E151" s="22">
        <f>E152</f>
        <v>3717.3</v>
      </c>
      <c r="F151" s="22">
        <f t="shared" si="53"/>
        <v>3717.3</v>
      </c>
      <c r="G151" s="21">
        <f t="shared" si="53"/>
        <v>3717.3</v>
      </c>
    </row>
    <row r="152" spans="2:7" s="2" customFormat="1" ht="49.5" customHeight="1" x14ac:dyDescent="0.25">
      <c r="B152" s="1" t="s">
        <v>113</v>
      </c>
      <c r="C152" s="4" t="s">
        <v>242</v>
      </c>
      <c r="D152" s="4" t="s">
        <v>4</v>
      </c>
      <c r="E152" s="22">
        <f>E153</f>
        <v>3717.3</v>
      </c>
      <c r="F152" s="22">
        <f t="shared" si="53"/>
        <v>3717.3</v>
      </c>
      <c r="G152" s="21">
        <f t="shared" si="53"/>
        <v>3717.3</v>
      </c>
    </row>
    <row r="153" spans="2:7" s="2" customFormat="1" ht="49.5" customHeight="1" x14ac:dyDescent="0.25">
      <c r="B153" s="5" t="s">
        <v>2</v>
      </c>
      <c r="C153" s="4" t="s">
        <v>242</v>
      </c>
      <c r="D153" s="4" t="s">
        <v>8</v>
      </c>
      <c r="E153" s="22">
        <v>3717.3</v>
      </c>
      <c r="F153" s="22">
        <v>3717.3</v>
      </c>
      <c r="G153" s="22">
        <v>3717.3</v>
      </c>
    </row>
    <row r="154" spans="2:7" s="2" customFormat="1" ht="78" customHeight="1" x14ac:dyDescent="0.25">
      <c r="B154" s="6" t="s">
        <v>174</v>
      </c>
      <c r="C154" s="9" t="s">
        <v>243</v>
      </c>
      <c r="D154" s="9" t="s">
        <v>4</v>
      </c>
      <c r="E154" s="23">
        <f>E155</f>
        <v>1393</v>
      </c>
      <c r="F154" s="23">
        <f t="shared" ref="F154:G154" si="54">F155</f>
        <v>1393</v>
      </c>
      <c r="G154" s="23">
        <f t="shared" si="54"/>
        <v>1393</v>
      </c>
    </row>
    <row r="155" spans="2:7" s="3" customFormat="1" ht="63" x14ac:dyDescent="0.25">
      <c r="B155" s="5" t="s">
        <v>108</v>
      </c>
      <c r="C155" s="7" t="s">
        <v>244</v>
      </c>
      <c r="D155" s="7" t="s">
        <v>4</v>
      </c>
      <c r="E155" s="22">
        <f>E156+E159+E162</f>
        <v>1393</v>
      </c>
      <c r="F155" s="22">
        <f>F156+F159+F162</f>
        <v>1393</v>
      </c>
      <c r="G155" s="22">
        <f>G156+G159+G162</f>
        <v>1393</v>
      </c>
    </row>
    <row r="156" spans="2:7" s="2" customFormat="1" ht="48.75" customHeight="1" x14ac:dyDescent="0.25">
      <c r="B156" s="5" t="s">
        <v>138</v>
      </c>
      <c r="C156" s="7" t="s">
        <v>245</v>
      </c>
      <c r="D156" s="7" t="s">
        <v>4</v>
      </c>
      <c r="E156" s="22">
        <f>E157</f>
        <v>500</v>
      </c>
      <c r="F156" s="22">
        <f t="shared" ref="F156:G156" si="55">F157</f>
        <v>500</v>
      </c>
      <c r="G156" s="22">
        <f t="shared" si="55"/>
        <v>500</v>
      </c>
    </row>
    <row r="157" spans="2:7" s="2" customFormat="1" ht="31.5" x14ac:dyDescent="0.25">
      <c r="B157" s="5" t="s">
        <v>67</v>
      </c>
      <c r="C157" s="7" t="s">
        <v>246</v>
      </c>
      <c r="D157" s="7" t="s">
        <v>4</v>
      </c>
      <c r="E157" s="22">
        <f>E158</f>
        <v>500</v>
      </c>
      <c r="F157" s="22">
        <f t="shared" ref="F157:G157" si="56">F158</f>
        <v>500</v>
      </c>
      <c r="G157" s="21">
        <f t="shared" si="56"/>
        <v>500</v>
      </c>
    </row>
    <row r="158" spans="2:7" s="2" customFormat="1" ht="31.5" x14ac:dyDescent="0.25">
      <c r="B158" s="5" t="s">
        <v>35</v>
      </c>
      <c r="C158" s="7" t="s">
        <v>246</v>
      </c>
      <c r="D158" s="7" t="s">
        <v>7</v>
      </c>
      <c r="E158" s="22">
        <v>500</v>
      </c>
      <c r="F158" s="22">
        <v>500</v>
      </c>
      <c r="G158" s="22">
        <v>500</v>
      </c>
    </row>
    <row r="159" spans="2:7" s="2" customFormat="1" ht="36.75" customHeight="1" x14ac:dyDescent="0.25">
      <c r="B159" s="5" t="s">
        <v>139</v>
      </c>
      <c r="C159" s="7" t="s">
        <v>247</v>
      </c>
      <c r="D159" s="7" t="s">
        <v>4</v>
      </c>
      <c r="E159" s="22">
        <f>E160</f>
        <v>513</v>
      </c>
      <c r="F159" s="22">
        <f t="shared" ref="F159:G160" si="57">F160</f>
        <v>513</v>
      </c>
      <c r="G159" s="22">
        <f t="shared" si="57"/>
        <v>513</v>
      </c>
    </row>
    <row r="160" spans="2:7" s="2" customFormat="1" ht="83.25" customHeight="1" x14ac:dyDescent="0.25">
      <c r="B160" s="5" t="s">
        <v>116</v>
      </c>
      <c r="C160" s="7" t="s">
        <v>248</v>
      </c>
      <c r="D160" s="7" t="s">
        <v>4</v>
      </c>
      <c r="E160" s="22">
        <f>E161</f>
        <v>513</v>
      </c>
      <c r="F160" s="22">
        <f t="shared" si="57"/>
        <v>513</v>
      </c>
      <c r="G160" s="22">
        <f t="shared" si="57"/>
        <v>513</v>
      </c>
    </row>
    <row r="161" spans="1:7" s="2" customFormat="1" ht="36.75" customHeight="1" x14ac:dyDescent="0.25">
      <c r="B161" s="5" t="s">
        <v>35</v>
      </c>
      <c r="C161" s="7" t="s">
        <v>248</v>
      </c>
      <c r="D161" s="7" t="s">
        <v>7</v>
      </c>
      <c r="E161" s="22">
        <v>513</v>
      </c>
      <c r="F161" s="22">
        <v>513</v>
      </c>
      <c r="G161" s="22">
        <v>513</v>
      </c>
    </row>
    <row r="162" spans="1:7" s="2" customFormat="1" ht="47.25" customHeight="1" x14ac:dyDescent="0.25">
      <c r="B162" s="5" t="s">
        <v>140</v>
      </c>
      <c r="C162" s="7" t="s">
        <v>249</v>
      </c>
      <c r="D162" s="7" t="s">
        <v>4</v>
      </c>
      <c r="E162" s="22">
        <f>E163</f>
        <v>380</v>
      </c>
      <c r="F162" s="22">
        <f t="shared" ref="F162:G163" si="58">F163</f>
        <v>380</v>
      </c>
      <c r="G162" s="22">
        <f t="shared" si="58"/>
        <v>380</v>
      </c>
    </row>
    <row r="163" spans="1:7" s="2" customFormat="1" ht="36" customHeight="1" x14ac:dyDescent="0.25">
      <c r="B163" s="5" t="s">
        <v>109</v>
      </c>
      <c r="C163" s="7" t="s">
        <v>250</v>
      </c>
      <c r="D163" s="7" t="s">
        <v>4</v>
      </c>
      <c r="E163" s="22">
        <f>E164</f>
        <v>380</v>
      </c>
      <c r="F163" s="22">
        <f t="shared" si="58"/>
        <v>380</v>
      </c>
      <c r="G163" s="22">
        <f t="shared" si="58"/>
        <v>380</v>
      </c>
    </row>
    <row r="164" spans="1:7" s="2" customFormat="1" ht="33.75" customHeight="1" x14ac:dyDescent="0.25">
      <c r="B164" s="5" t="s">
        <v>35</v>
      </c>
      <c r="C164" s="7" t="s">
        <v>250</v>
      </c>
      <c r="D164" s="7" t="s">
        <v>7</v>
      </c>
      <c r="E164" s="22">
        <v>380</v>
      </c>
      <c r="F164" s="22">
        <v>380</v>
      </c>
      <c r="G164" s="22">
        <v>380</v>
      </c>
    </row>
    <row r="165" spans="1:7" s="2" customFormat="1" ht="47.25" x14ac:dyDescent="0.25">
      <c r="B165" s="13" t="s">
        <v>120</v>
      </c>
      <c r="C165" s="10" t="s">
        <v>251</v>
      </c>
      <c r="D165" s="10" t="s">
        <v>4</v>
      </c>
      <c r="E165" s="20">
        <f>E166</f>
        <v>1780</v>
      </c>
      <c r="F165" s="20">
        <f t="shared" ref="F165:G171" si="59">F166</f>
        <v>1780</v>
      </c>
      <c r="G165" s="20">
        <f t="shared" si="59"/>
        <v>1780</v>
      </c>
    </row>
    <row r="166" spans="1:7" s="2" customFormat="1" ht="31.5" x14ac:dyDescent="0.25">
      <c r="B166" s="1" t="s">
        <v>30</v>
      </c>
      <c r="C166" s="4" t="s">
        <v>252</v>
      </c>
      <c r="D166" s="4" t="s">
        <v>4</v>
      </c>
      <c r="E166" s="21">
        <f>E170+E167</f>
        <v>1780</v>
      </c>
      <c r="F166" s="21">
        <f t="shared" ref="F166:G166" si="60">F170+F167</f>
        <v>1780</v>
      </c>
      <c r="G166" s="21">
        <f t="shared" si="60"/>
        <v>1780</v>
      </c>
    </row>
    <row r="167" spans="1:7" s="31" customFormat="1" ht="126" x14ac:dyDescent="0.25">
      <c r="B167" s="5" t="s">
        <v>157</v>
      </c>
      <c r="C167" s="7" t="s">
        <v>253</v>
      </c>
      <c r="D167" s="7" t="s">
        <v>4</v>
      </c>
      <c r="E167" s="27">
        <f t="shared" ref="E167:G168" si="61">E168</f>
        <v>400</v>
      </c>
      <c r="F167" s="27">
        <f t="shared" si="61"/>
        <v>400</v>
      </c>
      <c r="G167" s="27">
        <f t="shared" si="61"/>
        <v>400</v>
      </c>
    </row>
    <row r="168" spans="1:7" s="31" customFormat="1" ht="126" x14ac:dyDescent="0.25">
      <c r="B168" s="5" t="s">
        <v>158</v>
      </c>
      <c r="C168" s="7" t="s">
        <v>254</v>
      </c>
      <c r="D168" s="7" t="s">
        <v>4</v>
      </c>
      <c r="E168" s="27">
        <f t="shared" si="61"/>
        <v>400</v>
      </c>
      <c r="F168" s="27">
        <f t="shared" si="61"/>
        <v>400</v>
      </c>
      <c r="G168" s="27">
        <f t="shared" si="61"/>
        <v>400</v>
      </c>
    </row>
    <row r="169" spans="1:7" s="31" customFormat="1" ht="47.25" x14ac:dyDescent="0.25">
      <c r="B169" s="5" t="s">
        <v>2</v>
      </c>
      <c r="C169" s="7" t="s">
        <v>254</v>
      </c>
      <c r="D169" s="7" t="s">
        <v>8</v>
      </c>
      <c r="E169" s="27">
        <v>400</v>
      </c>
      <c r="F169" s="27">
        <v>400</v>
      </c>
      <c r="G169" s="27">
        <v>400</v>
      </c>
    </row>
    <row r="170" spans="1:7" s="2" customFormat="1" ht="110.25" x14ac:dyDescent="0.25">
      <c r="B170" s="1" t="s">
        <v>154</v>
      </c>
      <c r="C170" s="4" t="s">
        <v>255</v>
      </c>
      <c r="D170" s="4" t="s">
        <v>4</v>
      </c>
      <c r="E170" s="21">
        <f>E171</f>
        <v>1380</v>
      </c>
      <c r="F170" s="21">
        <f t="shared" si="59"/>
        <v>1380</v>
      </c>
      <c r="G170" s="21">
        <f t="shared" si="59"/>
        <v>1380</v>
      </c>
    </row>
    <row r="171" spans="1:7" s="2" customFormat="1" ht="115.5" customHeight="1" x14ac:dyDescent="0.25">
      <c r="B171" s="1" t="s">
        <v>155</v>
      </c>
      <c r="C171" s="4" t="s">
        <v>256</v>
      </c>
      <c r="D171" s="4" t="s">
        <v>4</v>
      </c>
      <c r="E171" s="21">
        <f>E172</f>
        <v>1380</v>
      </c>
      <c r="F171" s="21">
        <f t="shared" si="59"/>
        <v>1380</v>
      </c>
      <c r="G171" s="21">
        <f t="shared" si="59"/>
        <v>1380</v>
      </c>
    </row>
    <row r="172" spans="1:7" s="2" customFormat="1" ht="47.25" x14ac:dyDescent="0.25">
      <c r="B172" s="1" t="s">
        <v>2</v>
      </c>
      <c r="C172" s="7" t="s">
        <v>256</v>
      </c>
      <c r="D172" s="4" t="s">
        <v>8</v>
      </c>
      <c r="E172" s="21">
        <v>1380</v>
      </c>
      <c r="F172" s="21">
        <v>1380</v>
      </c>
      <c r="G172" s="21">
        <v>1380</v>
      </c>
    </row>
    <row r="173" spans="1:7" s="2" customFormat="1" ht="63" x14ac:dyDescent="0.25">
      <c r="A173" s="3"/>
      <c r="B173" s="6" t="s">
        <v>159</v>
      </c>
      <c r="C173" s="9" t="s">
        <v>257</v>
      </c>
      <c r="D173" s="9" t="s">
        <v>4</v>
      </c>
      <c r="E173" s="28">
        <f t="shared" ref="E173:G173" si="62">E174</f>
        <v>49385</v>
      </c>
      <c r="F173" s="28">
        <f t="shared" si="62"/>
        <v>39531.599999999999</v>
      </c>
      <c r="G173" s="28">
        <f t="shared" si="62"/>
        <v>41107.199999999997</v>
      </c>
    </row>
    <row r="174" spans="1:7" s="2" customFormat="1" ht="31.5" x14ac:dyDescent="0.25">
      <c r="B174" s="5" t="s">
        <v>30</v>
      </c>
      <c r="C174" s="7" t="s">
        <v>258</v>
      </c>
      <c r="D174" s="7" t="s">
        <v>4</v>
      </c>
      <c r="E174" s="27">
        <f>E175+E178</f>
        <v>49385</v>
      </c>
      <c r="F174" s="27">
        <f t="shared" ref="F174:G174" si="63">F175+F178</f>
        <v>39531.599999999999</v>
      </c>
      <c r="G174" s="27">
        <f t="shared" si="63"/>
        <v>41107.199999999997</v>
      </c>
    </row>
    <row r="175" spans="1:7" s="2" customFormat="1" ht="51" customHeight="1" x14ac:dyDescent="0.25">
      <c r="B175" s="5" t="s">
        <v>162</v>
      </c>
      <c r="C175" s="7" t="s">
        <v>259</v>
      </c>
      <c r="D175" s="7" t="s">
        <v>4</v>
      </c>
      <c r="E175" s="27">
        <f>E176</f>
        <v>17747.7</v>
      </c>
      <c r="F175" s="27">
        <f t="shared" ref="F175:G176" si="64">F176</f>
        <v>39531.599999999999</v>
      </c>
      <c r="G175" s="27">
        <f t="shared" si="64"/>
        <v>41107.199999999997</v>
      </c>
    </row>
    <row r="176" spans="1:7" s="2" customFormat="1" ht="35.25" customHeight="1" x14ac:dyDescent="0.25">
      <c r="B176" s="5" t="s">
        <v>163</v>
      </c>
      <c r="C176" s="7" t="s">
        <v>260</v>
      </c>
      <c r="D176" s="7" t="s">
        <v>4</v>
      </c>
      <c r="E176" s="27">
        <f>E177</f>
        <v>17747.7</v>
      </c>
      <c r="F176" s="27">
        <f t="shared" si="64"/>
        <v>39531.599999999999</v>
      </c>
      <c r="G176" s="27">
        <f t="shared" si="64"/>
        <v>41107.199999999997</v>
      </c>
    </row>
    <row r="177" spans="2:7" s="2" customFormat="1" ht="31.5" x14ac:dyDescent="0.25">
      <c r="B177" s="5" t="s">
        <v>35</v>
      </c>
      <c r="C177" s="7" t="s">
        <v>369</v>
      </c>
      <c r="D177" s="7" t="s">
        <v>7</v>
      </c>
      <c r="E177" s="27">
        <v>17747.7</v>
      </c>
      <c r="F177" s="27">
        <v>39531.599999999999</v>
      </c>
      <c r="G177" s="27">
        <v>41107.199999999997</v>
      </c>
    </row>
    <row r="178" spans="2:7" s="2" customFormat="1" ht="66" customHeight="1" x14ac:dyDescent="0.25">
      <c r="B178" s="5" t="s">
        <v>393</v>
      </c>
      <c r="C178" s="7" t="s">
        <v>391</v>
      </c>
      <c r="D178" s="7" t="s">
        <v>4</v>
      </c>
      <c r="E178" s="27">
        <f>E179</f>
        <v>31637.3</v>
      </c>
      <c r="F178" s="27">
        <f t="shared" ref="F178:G178" si="65">F179</f>
        <v>0</v>
      </c>
      <c r="G178" s="27">
        <f t="shared" si="65"/>
        <v>0</v>
      </c>
    </row>
    <row r="179" spans="2:7" s="2" customFormat="1" ht="38.25" customHeight="1" x14ac:dyDescent="0.25">
      <c r="B179" s="5" t="s">
        <v>394</v>
      </c>
      <c r="C179" s="7" t="s">
        <v>392</v>
      </c>
      <c r="D179" s="7" t="s">
        <v>4</v>
      </c>
      <c r="E179" s="27">
        <f>E180</f>
        <v>31637.3</v>
      </c>
      <c r="F179" s="27">
        <f t="shared" ref="F179:G179" si="66">F180</f>
        <v>0</v>
      </c>
      <c r="G179" s="27">
        <f t="shared" si="66"/>
        <v>0</v>
      </c>
    </row>
    <row r="180" spans="2:7" s="2" customFormat="1" ht="31.5" x14ac:dyDescent="0.25">
      <c r="B180" s="5" t="s">
        <v>35</v>
      </c>
      <c r="C180" s="7" t="s">
        <v>392</v>
      </c>
      <c r="D180" s="7" t="s">
        <v>7</v>
      </c>
      <c r="E180" s="27">
        <v>31637.3</v>
      </c>
      <c r="F180" s="27">
        <v>0</v>
      </c>
      <c r="G180" s="27">
        <v>0</v>
      </c>
    </row>
    <row r="181" spans="2:7" s="2" customFormat="1" ht="39" customHeight="1" x14ac:dyDescent="0.25">
      <c r="B181" s="13" t="s">
        <v>341</v>
      </c>
      <c r="C181" s="10" t="s">
        <v>346</v>
      </c>
      <c r="D181" s="38" t="s">
        <v>4</v>
      </c>
      <c r="E181" s="28">
        <f>E182+E207</f>
        <v>183313.00000000003</v>
      </c>
      <c r="F181" s="28">
        <f>F182+F207</f>
        <v>180573.30000000002</v>
      </c>
      <c r="G181" s="28">
        <f>G182+G207</f>
        <v>180575.30000000002</v>
      </c>
    </row>
    <row r="182" spans="2:7" s="2" customFormat="1" ht="15.75" x14ac:dyDescent="0.25">
      <c r="B182" s="35" t="s">
        <v>3</v>
      </c>
      <c r="C182" s="4" t="s">
        <v>261</v>
      </c>
      <c r="D182" s="36" t="s">
        <v>4</v>
      </c>
      <c r="E182" s="27">
        <f>E183+E188+E194+E191+E197+E202</f>
        <v>178137.40000000002</v>
      </c>
      <c r="F182" s="27">
        <f>F183+F188+F194+F191+F197+F202</f>
        <v>175419.80000000002</v>
      </c>
      <c r="G182" s="27">
        <f>G183+G188+G194+G191+G197+G202</f>
        <v>175421.80000000002</v>
      </c>
    </row>
    <row r="183" spans="2:7" s="2" customFormat="1" ht="23.25" customHeight="1" x14ac:dyDescent="0.25">
      <c r="B183" s="35" t="s">
        <v>9</v>
      </c>
      <c r="C183" s="4" t="s">
        <v>262</v>
      </c>
      <c r="D183" s="36" t="s">
        <v>4</v>
      </c>
      <c r="E183" s="27">
        <f>E184+E186</f>
        <v>38659.9</v>
      </c>
      <c r="F183" s="27">
        <f>F184+F186</f>
        <v>37715.300000000003</v>
      </c>
      <c r="G183" s="27">
        <f>G184+G186</f>
        <v>37717.300000000003</v>
      </c>
    </row>
    <row r="184" spans="2:7" s="2" customFormat="1" ht="31.5" x14ac:dyDescent="0.25">
      <c r="B184" s="35" t="s">
        <v>17</v>
      </c>
      <c r="C184" s="4" t="s">
        <v>263</v>
      </c>
      <c r="D184" s="36" t="s">
        <v>4</v>
      </c>
      <c r="E184" s="27">
        <f>E185</f>
        <v>38575</v>
      </c>
      <c r="F184" s="27">
        <f>F185</f>
        <v>37628</v>
      </c>
      <c r="G184" s="27">
        <f>G185</f>
        <v>37628</v>
      </c>
    </row>
    <row r="185" spans="2:7" s="2" customFormat="1" ht="47.25" x14ac:dyDescent="0.25">
      <c r="B185" s="35" t="s">
        <v>2</v>
      </c>
      <c r="C185" s="4" t="s">
        <v>263</v>
      </c>
      <c r="D185" s="36" t="s">
        <v>8</v>
      </c>
      <c r="E185" s="27">
        <v>38575</v>
      </c>
      <c r="F185" s="27">
        <v>37628</v>
      </c>
      <c r="G185" s="27">
        <v>37628</v>
      </c>
    </row>
    <row r="186" spans="2:7" s="2" customFormat="1" ht="27" customHeight="1" x14ac:dyDescent="0.25">
      <c r="B186" s="35" t="s">
        <v>342</v>
      </c>
      <c r="C186" s="4" t="s">
        <v>343</v>
      </c>
      <c r="D186" s="36" t="s">
        <v>4</v>
      </c>
      <c r="E186" s="27">
        <f>E187</f>
        <v>84.9</v>
      </c>
      <c r="F186" s="27">
        <f>F187</f>
        <v>87.3</v>
      </c>
      <c r="G186" s="27">
        <f>G187</f>
        <v>89.3</v>
      </c>
    </row>
    <row r="187" spans="2:7" s="2" customFormat="1" ht="47.25" x14ac:dyDescent="0.25">
      <c r="B187" s="35" t="s">
        <v>2</v>
      </c>
      <c r="C187" s="4" t="s">
        <v>343</v>
      </c>
      <c r="D187" s="36" t="s">
        <v>8</v>
      </c>
      <c r="E187" s="27">
        <v>84.9</v>
      </c>
      <c r="F187" s="27">
        <v>87.3</v>
      </c>
      <c r="G187" s="27">
        <v>89.3</v>
      </c>
    </row>
    <row r="188" spans="2:7" s="2" customFormat="1" ht="15.75" x14ac:dyDescent="0.25">
      <c r="B188" s="35" t="s">
        <v>10</v>
      </c>
      <c r="C188" s="4" t="s">
        <v>264</v>
      </c>
      <c r="D188" s="36" t="s">
        <v>4</v>
      </c>
      <c r="E188" s="27">
        <f t="shared" ref="E188:G189" si="67">E189</f>
        <v>1565.1</v>
      </c>
      <c r="F188" s="27">
        <f t="shared" si="67"/>
        <v>1537</v>
      </c>
      <c r="G188" s="27">
        <f t="shared" si="67"/>
        <v>1537</v>
      </c>
    </row>
    <row r="189" spans="2:7" s="2" customFormat="1" ht="31.5" x14ac:dyDescent="0.25">
      <c r="B189" s="35" t="s">
        <v>16</v>
      </c>
      <c r="C189" s="4" t="s">
        <v>265</v>
      </c>
      <c r="D189" s="36" t="s">
        <v>4</v>
      </c>
      <c r="E189" s="27">
        <f t="shared" si="67"/>
        <v>1565.1</v>
      </c>
      <c r="F189" s="27">
        <f t="shared" si="67"/>
        <v>1537</v>
      </c>
      <c r="G189" s="27">
        <f t="shared" si="67"/>
        <v>1537</v>
      </c>
    </row>
    <row r="190" spans="2:7" s="2" customFormat="1" ht="47.25" x14ac:dyDescent="0.25">
      <c r="B190" s="35" t="s">
        <v>2</v>
      </c>
      <c r="C190" s="4" t="s">
        <v>265</v>
      </c>
      <c r="D190" s="36" t="s">
        <v>8</v>
      </c>
      <c r="E190" s="27">
        <v>1565.1</v>
      </c>
      <c r="F190" s="27">
        <v>1537</v>
      </c>
      <c r="G190" s="27">
        <v>1537</v>
      </c>
    </row>
    <row r="191" spans="2:7" s="2" customFormat="1" ht="15.75" x14ac:dyDescent="0.25">
      <c r="B191" s="35" t="s">
        <v>11</v>
      </c>
      <c r="C191" s="4" t="s">
        <v>266</v>
      </c>
      <c r="D191" s="36" t="s">
        <v>4</v>
      </c>
      <c r="E191" s="27">
        <f t="shared" ref="E191:G192" si="68">E192</f>
        <v>63785.3</v>
      </c>
      <c r="F191" s="27">
        <f t="shared" si="68"/>
        <v>61950.3</v>
      </c>
      <c r="G191" s="27">
        <f t="shared" si="68"/>
        <v>61950.3</v>
      </c>
    </row>
    <row r="192" spans="2:7" s="2" customFormat="1" ht="31.5" x14ac:dyDescent="0.25">
      <c r="B192" s="35" t="s">
        <v>20</v>
      </c>
      <c r="C192" s="4" t="s">
        <v>267</v>
      </c>
      <c r="D192" s="36" t="s">
        <v>4</v>
      </c>
      <c r="E192" s="27">
        <f t="shared" si="68"/>
        <v>63785.3</v>
      </c>
      <c r="F192" s="27">
        <f t="shared" si="68"/>
        <v>61950.3</v>
      </c>
      <c r="G192" s="27">
        <f t="shared" si="68"/>
        <v>61950.3</v>
      </c>
    </row>
    <row r="193" spans="2:7" s="2" customFormat="1" ht="47.25" x14ac:dyDescent="0.25">
      <c r="B193" s="35" t="s">
        <v>2</v>
      </c>
      <c r="C193" s="4" t="s">
        <v>267</v>
      </c>
      <c r="D193" s="36" t="s">
        <v>8</v>
      </c>
      <c r="E193" s="27">
        <v>63785.3</v>
      </c>
      <c r="F193" s="27">
        <v>61950.3</v>
      </c>
      <c r="G193" s="27">
        <v>61950.3</v>
      </c>
    </row>
    <row r="194" spans="2:7" s="2" customFormat="1" ht="31.5" x14ac:dyDescent="0.25">
      <c r="B194" s="35" t="s">
        <v>58</v>
      </c>
      <c r="C194" s="4" t="s">
        <v>268</v>
      </c>
      <c r="D194" s="36" t="s">
        <v>4</v>
      </c>
      <c r="E194" s="27">
        <f t="shared" ref="E194:G195" si="69">E195</f>
        <v>13923.2</v>
      </c>
      <c r="F194" s="27">
        <f t="shared" si="69"/>
        <v>13883.3</v>
      </c>
      <c r="G194" s="27">
        <f t="shared" si="69"/>
        <v>13883.3</v>
      </c>
    </row>
    <row r="195" spans="2:7" s="2" customFormat="1" ht="47.25" x14ac:dyDescent="0.25">
      <c r="B195" s="35" t="s">
        <v>13</v>
      </c>
      <c r="C195" s="4" t="s">
        <v>269</v>
      </c>
      <c r="D195" s="36" t="s">
        <v>4</v>
      </c>
      <c r="E195" s="27">
        <f t="shared" si="69"/>
        <v>13923.2</v>
      </c>
      <c r="F195" s="27">
        <f t="shared" si="69"/>
        <v>13883.3</v>
      </c>
      <c r="G195" s="27">
        <f t="shared" si="69"/>
        <v>13883.3</v>
      </c>
    </row>
    <row r="196" spans="2:7" s="2" customFormat="1" ht="47.25" x14ac:dyDescent="0.25">
      <c r="B196" s="35" t="s">
        <v>2</v>
      </c>
      <c r="C196" s="4" t="s">
        <v>269</v>
      </c>
      <c r="D196" s="36" t="s">
        <v>8</v>
      </c>
      <c r="E196" s="27">
        <v>13923.2</v>
      </c>
      <c r="F196" s="27">
        <v>13883.3</v>
      </c>
      <c r="G196" s="27">
        <v>13883.3</v>
      </c>
    </row>
    <row r="197" spans="2:7" s="2" customFormat="1" ht="31.5" x14ac:dyDescent="0.25">
      <c r="B197" s="35" t="s">
        <v>59</v>
      </c>
      <c r="C197" s="4" t="s">
        <v>270</v>
      </c>
      <c r="D197" s="36" t="s">
        <v>4</v>
      </c>
      <c r="E197" s="27">
        <f>E198</f>
        <v>6246.3</v>
      </c>
      <c r="F197" s="27">
        <f>F198</f>
        <v>6246.3</v>
      </c>
      <c r="G197" s="27">
        <f>G198</f>
        <v>6246.3</v>
      </c>
    </row>
    <row r="198" spans="2:7" s="2" customFormat="1" ht="31.5" x14ac:dyDescent="0.25">
      <c r="B198" s="35" t="s">
        <v>60</v>
      </c>
      <c r="C198" s="4" t="s">
        <v>271</v>
      </c>
      <c r="D198" s="36" t="s">
        <v>4</v>
      </c>
      <c r="E198" s="27">
        <f>E199+E200+E201</f>
        <v>6246.3</v>
      </c>
      <c r="F198" s="27">
        <f>F199+F200+F201</f>
        <v>6246.3</v>
      </c>
      <c r="G198" s="27">
        <f>G199+G200+G201</f>
        <v>6246.3</v>
      </c>
    </row>
    <row r="199" spans="2:7" s="2" customFormat="1" ht="94.5" x14ac:dyDescent="0.25">
      <c r="B199" s="35" t="s">
        <v>0</v>
      </c>
      <c r="C199" s="4" t="s">
        <v>271</v>
      </c>
      <c r="D199" s="36" t="s">
        <v>6</v>
      </c>
      <c r="E199" s="27">
        <v>5911.1</v>
      </c>
      <c r="F199" s="27">
        <v>5911.1</v>
      </c>
      <c r="G199" s="27">
        <v>5911.1</v>
      </c>
    </row>
    <row r="200" spans="2:7" s="2" customFormat="1" ht="31.5" x14ac:dyDescent="0.25">
      <c r="B200" s="35" t="s">
        <v>12</v>
      </c>
      <c r="C200" s="4" t="s">
        <v>271</v>
      </c>
      <c r="D200" s="36" t="s">
        <v>7</v>
      </c>
      <c r="E200" s="27">
        <v>335.2</v>
      </c>
      <c r="F200" s="27">
        <v>335.2</v>
      </c>
      <c r="G200" s="27">
        <v>335.2</v>
      </c>
    </row>
    <row r="201" spans="2:7" s="2" customFormat="1" ht="15.75" x14ac:dyDescent="0.25">
      <c r="B201" s="35" t="s">
        <v>1</v>
      </c>
      <c r="C201" s="4" t="s">
        <v>271</v>
      </c>
      <c r="D201" s="36" t="s">
        <v>5</v>
      </c>
      <c r="E201" s="27">
        <v>0</v>
      </c>
      <c r="F201" s="27">
        <v>0</v>
      </c>
      <c r="G201" s="27">
        <v>0</v>
      </c>
    </row>
    <row r="202" spans="2:7" s="2" customFormat="1" ht="31.5" x14ac:dyDescent="0.25">
      <c r="B202" s="35" t="s">
        <v>61</v>
      </c>
      <c r="C202" s="4" t="s">
        <v>272</v>
      </c>
      <c r="D202" s="36" t="s">
        <v>4</v>
      </c>
      <c r="E202" s="27">
        <f>E203</f>
        <v>53957.600000000006</v>
      </c>
      <c r="F202" s="27">
        <f>F203</f>
        <v>54087.600000000006</v>
      </c>
      <c r="G202" s="27">
        <f>G203</f>
        <v>54087.600000000006</v>
      </c>
    </row>
    <row r="203" spans="2:7" s="2" customFormat="1" ht="47.25" x14ac:dyDescent="0.25">
      <c r="B203" s="35" t="s">
        <v>62</v>
      </c>
      <c r="C203" s="4" t="s">
        <v>273</v>
      </c>
      <c r="D203" s="36" t="s">
        <v>4</v>
      </c>
      <c r="E203" s="27">
        <f>E204+E205+E206</f>
        <v>53957.600000000006</v>
      </c>
      <c r="F203" s="27">
        <f>F204+F205+F206</f>
        <v>54087.600000000006</v>
      </c>
      <c r="G203" s="27">
        <f>G204+G205+G206</f>
        <v>54087.600000000006</v>
      </c>
    </row>
    <row r="204" spans="2:7" s="2" customFormat="1" ht="94.5" x14ac:dyDescent="0.25">
      <c r="B204" s="35" t="s">
        <v>0</v>
      </c>
      <c r="C204" s="4" t="s">
        <v>273</v>
      </c>
      <c r="D204" s="36" t="s">
        <v>6</v>
      </c>
      <c r="E204" s="27">
        <v>29626.2</v>
      </c>
      <c r="F204" s="27">
        <v>29626.2</v>
      </c>
      <c r="G204" s="27">
        <v>29626.2</v>
      </c>
    </row>
    <row r="205" spans="2:7" s="2" customFormat="1" ht="31.5" x14ac:dyDescent="0.25">
      <c r="B205" s="35" t="s">
        <v>12</v>
      </c>
      <c r="C205" s="4" t="s">
        <v>273</v>
      </c>
      <c r="D205" s="36" t="s">
        <v>7</v>
      </c>
      <c r="E205" s="27">
        <v>24211.4</v>
      </c>
      <c r="F205" s="27">
        <v>24266.6</v>
      </c>
      <c r="G205" s="27">
        <v>24266.6</v>
      </c>
    </row>
    <row r="206" spans="2:7" s="2" customFormat="1" ht="15.75" x14ac:dyDescent="0.25">
      <c r="B206" s="35" t="s">
        <v>1</v>
      </c>
      <c r="C206" s="4" t="s">
        <v>273</v>
      </c>
      <c r="D206" s="36" t="s">
        <v>5</v>
      </c>
      <c r="E206" s="27">
        <v>120</v>
      </c>
      <c r="F206" s="27">
        <v>194.8</v>
      </c>
      <c r="G206" s="27">
        <v>194.8</v>
      </c>
    </row>
    <row r="207" spans="2:7" s="2" customFormat="1" ht="31.5" x14ac:dyDescent="0.25">
      <c r="B207" s="35" t="s">
        <v>14</v>
      </c>
      <c r="C207" s="4" t="s">
        <v>274</v>
      </c>
      <c r="D207" s="36" t="s">
        <v>4</v>
      </c>
      <c r="E207" s="27">
        <f t="shared" ref="E207:G208" si="70">E208</f>
        <v>5175.6000000000004</v>
      </c>
      <c r="F207" s="27">
        <f t="shared" si="70"/>
        <v>5153.5</v>
      </c>
      <c r="G207" s="27">
        <f t="shared" si="70"/>
        <v>5153.5</v>
      </c>
    </row>
    <row r="208" spans="2:7" s="2" customFormat="1" ht="15.75" x14ac:dyDescent="0.25">
      <c r="B208" s="37" t="s">
        <v>18</v>
      </c>
      <c r="C208" s="7" t="s">
        <v>275</v>
      </c>
      <c r="D208" s="27" t="s">
        <v>4</v>
      </c>
      <c r="E208" s="27">
        <f t="shared" si="70"/>
        <v>5175.6000000000004</v>
      </c>
      <c r="F208" s="27">
        <f t="shared" si="70"/>
        <v>5153.5</v>
      </c>
      <c r="G208" s="27">
        <f t="shared" si="70"/>
        <v>5153.5</v>
      </c>
    </row>
    <row r="209" spans="2:7" s="2" customFormat="1" ht="31.5" x14ac:dyDescent="0.25">
      <c r="B209" s="37" t="s">
        <v>15</v>
      </c>
      <c r="C209" s="7" t="s">
        <v>276</v>
      </c>
      <c r="D209" s="27" t="s">
        <v>4</v>
      </c>
      <c r="E209" s="27">
        <f>E210+E211+E212</f>
        <v>5175.6000000000004</v>
      </c>
      <c r="F209" s="27">
        <f>F210+F211+F212</f>
        <v>5153.5</v>
      </c>
      <c r="G209" s="27">
        <f>G210+G211+G212</f>
        <v>5153.5</v>
      </c>
    </row>
    <row r="210" spans="2:7" s="3" customFormat="1" ht="94.5" x14ac:dyDescent="0.25">
      <c r="B210" s="37" t="s">
        <v>0</v>
      </c>
      <c r="C210" s="7" t="s">
        <v>276</v>
      </c>
      <c r="D210" s="27" t="s">
        <v>6</v>
      </c>
      <c r="E210" s="27">
        <v>5084.1000000000004</v>
      </c>
      <c r="F210" s="27">
        <v>5084.1000000000004</v>
      </c>
      <c r="G210" s="27">
        <v>5084.1000000000004</v>
      </c>
    </row>
    <row r="211" spans="2:7" s="2" customFormat="1" ht="31.5" x14ac:dyDescent="0.25">
      <c r="B211" s="37" t="s">
        <v>12</v>
      </c>
      <c r="C211" s="7" t="s">
        <v>276</v>
      </c>
      <c r="D211" s="27" t="s">
        <v>7</v>
      </c>
      <c r="E211" s="27">
        <v>91.5</v>
      </c>
      <c r="F211" s="27">
        <v>69.400000000000006</v>
      </c>
      <c r="G211" s="27">
        <v>69.400000000000006</v>
      </c>
    </row>
    <row r="212" spans="2:7" s="2" customFormat="1" ht="15.75" x14ac:dyDescent="0.25">
      <c r="B212" s="37" t="s">
        <v>1</v>
      </c>
      <c r="C212" s="7" t="s">
        <v>276</v>
      </c>
      <c r="D212" s="27" t="s">
        <v>5</v>
      </c>
      <c r="E212" s="27">
        <v>0</v>
      </c>
      <c r="F212" s="27">
        <v>0</v>
      </c>
      <c r="G212" s="27">
        <v>0</v>
      </c>
    </row>
    <row r="213" spans="2:7" s="2" customFormat="1" ht="63" x14ac:dyDescent="0.25">
      <c r="B213" s="6" t="s">
        <v>142</v>
      </c>
      <c r="C213" s="9" t="s">
        <v>277</v>
      </c>
      <c r="D213" s="9" t="s">
        <v>4</v>
      </c>
      <c r="E213" s="23">
        <f>E214</f>
        <v>7647.4</v>
      </c>
      <c r="F213" s="23">
        <f t="shared" ref="F213:G213" si="71">F214</f>
        <v>9566.2000000000007</v>
      </c>
      <c r="G213" s="23">
        <f t="shared" si="71"/>
        <v>9704.2999999999993</v>
      </c>
    </row>
    <row r="214" spans="2:7" s="2" customFormat="1" ht="15.75" x14ac:dyDescent="0.25">
      <c r="B214" s="5" t="s">
        <v>68</v>
      </c>
      <c r="C214" s="7" t="s">
        <v>278</v>
      </c>
      <c r="D214" s="7" t="s">
        <v>4</v>
      </c>
      <c r="E214" s="22">
        <f>E215+E218</f>
        <v>7647.4</v>
      </c>
      <c r="F214" s="22">
        <f t="shared" ref="F214:G214" si="72">F215+F218</f>
        <v>9566.2000000000007</v>
      </c>
      <c r="G214" s="22">
        <f t="shared" si="72"/>
        <v>9704.2999999999993</v>
      </c>
    </row>
    <row r="215" spans="2:7" s="2" customFormat="1" ht="57" customHeight="1" x14ac:dyDescent="0.25">
      <c r="B215" s="5" t="s">
        <v>143</v>
      </c>
      <c r="C215" s="7" t="s">
        <v>279</v>
      </c>
      <c r="D215" s="7" t="s">
        <v>4</v>
      </c>
      <c r="E215" s="22">
        <f t="shared" ref="E215:G216" si="73">E216</f>
        <v>0</v>
      </c>
      <c r="F215" s="22">
        <f t="shared" si="73"/>
        <v>2837</v>
      </c>
      <c r="G215" s="21">
        <f t="shared" si="73"/>
        <v>2837</v>
      </c>
    </row>
    <row r="216" spans="2:7" s="2" customFormat="1" ht="54" customHeight="1" x14ac:dyDescent="0.25">
      <c r="B216" s="5" t="s">
        <v>115</v>
      </c>
      <c r="C216" s="7" t="s">
        <v>280</v>
      </c>
      <c r="D216" s="7" t="s">
        <v>4</v>
      </c>
      <c r="E216" s="22">
        <f t="shared" si="73"/>
        <v>0</v>
      </c>
      <c r="F216" s="22">
        <f t="shared" si="73"/>
        <v>2837</v>
      </c>
      <c r="G216" s="21">
        <f t="shared" si="73"/>
        <v>2837</v>
      </c>
    </row>
    <row r="217" spans="2:7" s="2" customFormat="1" ht="31.5" x14ac:dyDescent="0.25">
      <c r="B217" s="5" t="s">
        <v>35</v>
      </c>
      <c r="C217" s="7" t="s">
        <v>280</v>
      </c>
      <c r="D217" s="7" t="s">
        <v>7</v>
      </c>
      <c r="E217" s="22">
        <v>0</v>
      </c>
      <c r="F217" s="22">
        <v>2837</v>
      </c>
      <c r="G217" s="22">
        <v>2837</v>
      </c>
    </row>
    <row r="218" spans="2:7" s="2" customFormat="1" ht="38.25" customHeight="1" x14ac:dyDescent="0.25">
      <c r="B218" s="5" t="s">
        <v>144</v>
      </c>
      <c r="C218" s="7" t="s">
        <v>348</v>
      </c>
      <c r="D218" s="7" t="s">
        <v>4</v>
      </c>
      <c r="E218" s="27">
        <f t="shared" ref="E218:G219" si="74">E219</f>
        <v>7647.4</v>
      </c>
      <c r="F218" s="27">
        <f t="shared" si="74"/>
        <v>6729.2</v>
      </c>
      <c r="G218" s="27">
        <f t="shared" si="74"/>
        <v>6867.3</v>
      </c>
    </row>
    <row r="219" spans="2:7" s="2" customFormat="1" ht="64.5" customHeight="1" x14ac:dyDescent="0.25">
      <c r="B219" s="5" t="s">
        <v>85</v>
      </c>
      <c r="C219" s="7" t="s">
        <v>347</v>
      </c>
      <c r="D219" s="7" t="s">
        <v>4</v>
      </c>
      <c r="E219" s="27">
        <f t="shared" si="74"/>
        <v>7647.4</v>
      </c>
      <c r="F219" s="27">
        <f t="shared" si="74"/>
        <v>6729.2</v>
      </c>
      <c r="G219" s="27">
        <f t="shared" si="74"/>
        <v>6867.3</v>
      </c>
    </row>
    <row r="220" spans="2:7" s="2" customFormat="1" ht="38.25" customHeight="1" x14ac:dyDescent="0.25">
      <c r="B220" s="5" t="s">
        <v>35</v>
      </c>
      <c r="C220" s="7" t="s">
        <v>347</v>
      </c>
      <c r="D220" s="7" t="s">
        <v>7</v>
      </c>
      <c r="E220" s="27">
        <v>7647.4</v>
      </c>
      <c r="F220" s="27">
        <v>6729.2</v>
      </c>
      <c r="G220" s="27">
        <v>6867.3</v>
      </c>
    </row>
    <row r="221" spans="2:7" s="2" customFormat="1" ht="47.25" x14ac:dyDescent="0.25">
      <c r="B221" s="6" t="s">
        <v>356</v>
      </c>
      <c r="C221" s="9" t="s">
        <v>281</v>
      </c>
      <c r="D221" s="9" t="s">
        <v>4</v>
      </c>
      <c r="E221" s="23">
        <f>E222</f>
        <v>1600.1</v>
      </c>
      <c r="F221" s="23">
        <f t="shared" ref="F221:G221" si="75">F222</f>
        <v>1332.4</v>
      </c>
      <c r="G221" s="23">
        <f t="shared" si="75"/>
        <v>1398.4</v>
      </c>
    </row>
    <row r="222" spans="2:7" s="2" customFormat="1" ht="47.25" x14ac:dyDescent="0.25">
      <c r="B222" s="5" t="s">
        <v>96</v>
      </c>
      <c r="C222" s="7" t="s">
        <v>282</v>
      </c>
      <c r="D222" s="7" t="s">
        <v>4</v>
      </c>
      <c r="E222" s="22">
        <f>E223</f>
        <v>1600.1</v>
      </c>
      <c r="F222" s="22">
        <f t="shared" ref="F222:G222" si="76">F223</f>
        <v>1332.4</v>
      </c>
      <c r="G222" s="21">
        <f t="shared" si="76"/>
        <v>1398.4</v>
      </c>
    </row>
    <row r="223" spans="2:7" s="2" customFormat="1" ht="31.5" x14ac:dyDescent="0.25">
      <c r="B223" s="5" t="s">
        <v>72</v>
      </c>
      <c r="C223" s="7" t="s">
        <v>283</v>
      </c>
      <c r="D223" s="7" t="s">
        <v>4</v>
      </c>
      <c r="E223" s="22">
        <f>E226+E224</f>
        <v>1600.1</v>
      </c>
      <c r="F223" s="22">
        <f t="shared" ref="F223:G223" si="77">F226+F224</f>
        <v>1332.4</v>
      </c>
      <c r="G223" s="22">
        <f t="shared" si="77"/>
        <v>1398.4</v>
      </c>
    </row>
    <row r="224" spans="2:7" s="2" customFormat="1" ht="60" customHeight="1" x14ac:dyDescent="0.25">
      <c r="B224" s="5" t="s">
        <v>86</v>
      </c>
      <c r="C224" s="7" t="s">
        <v>370</v>
      </c>
      <c r="D224" s="7" t="s">
        <v>4</v>
      </c>
      <c r="E224" s="22">
        <f>E225</f>
        <v>118.5</v>
      </c>
      <c r="F224" s="22">
        <f t="shared" ref="F224:G224" si="78">F225</f>
        <v>0</v>
      </c>
      <c r="G224" s="22">
        <f t="shared" si="78"/>
        <v>0</v>
      </c>
    </row>
    <row r="225" spans="2:7" s="2" customFormat="1" ht="31.5" x14ac:dyDescent="0.25">
      <c r="B225" s="5" t="s">
        <v>24</v>
      </c>
      <c r="C225" s="7" t="s">
        <v>370</v>
      </c>
      <c r="D225" s="7" t="s">
        <v>25</v>
      </c>
      <c r="E225" s="22">
        <v>118.5</v>
      </c>
      <c r="F225" s="22">
        <v>0</v>
      </c>
      <c r="G225" s="21">
        <v>0</v>
      </c>
    </row>
    <row r="226" spans="2:7" s="2" customFormat="1" ht="63.95" customHeight="1" x14ac:dyDescent="0.25">
      <c r="B226" s="5" t="s">
        <v>86</v>
      </c>
      <c r="C226" s="7" t="s">
        <v>284</v>
      </c>
      <c r="D226" s="7" t="s">
        <v>4</v>
      </c>
      <c r="E226" s="22">
        <f t="shared" ref="E226:G226" si="79">E227</f>
        <v>1481.6</v>
      </c>
      <c r="F226" s="22">
        <f t="shared" si="79"/>
        <v>1332.4</v>
      </c>
      <c r="G226" s="21">
        <f t="shared" si="79"/>
        <v>1398.4</v>
      </c>
    </row>
    <row r="227" spans="2:7" s="2" customFormat="1" ht="31.5" x14ac:dyDescent="0.25">
      <c r="B227" s="5" t="s">
        <v>24</v>
      </c>
      <c r="C227" s="7" t="s">
        <v>284</v>
      </c>
      <c r="D227" s="7" t="s">
        <v>25</v>
      </c>
      <c r="E227" s="22">
        <v>1481.6</v>
      </c>
      <c r="F227" s="22">
        <v>1332.4</v>
      </c>
      <c r="G227" s="22">
        <v>1398.4</v>
      </c>
    </row>
    <row r="228" spans="2:7" s="2" customFormat="1" ht="31.5" x14ac:dyDescent="0.25">
      <c r="B228" s="39" t="s">
        <v>344</v>
      </c>
      <c r="C228" s="10" t="s">
        <v>285</v>
      </c>
      <c r="D228" s="38" t="s">
        <v>4</v>
      </c>
      <c r="E228" s="28">
        <f>E229+E233</f>
        <v>1788.7</v>
      </c>
      <c r="F228" s="28">
        <f>F229+F233</f>
        <v>2058.6999999999998</v>
      </c>
      <c r="G228" s="28">
        <f>G229+G233</f>
        <v>2058.6999999999998</v>
      </c>
    </row>
    <row r="229" spans="2:7" s="2" customFormat="1" ht="31.5" x14ac:dyDescent="0.25">
      <c r="B229" s="35" t="s">
        <v>63</v>
      </c>
      <c r="C229" s="4" t="s">
        <v>286</v>
      </c>
      <c r="D229" s="36" t="s">
        <v>4</v>
      </c>
      <c r="E229" s="27">
        <f t="shared" ref="E229:G231" si="80">E230</f>
        <v>350</v>
      </c>
      <c r="F229" s="27">
        <f t="shared" si="80"/>
        <v>585</v>
      </c>
      <c r="G229" s="27">
        <f t="shared" si="80"/>
        <v>585</v>
      </c>
    </row>
    <row r="230" spans="2:7" s="2" customFormat="1" ht="31.5" x14ac:dyDescent="0.25">
      <c r="B230" s="35" t="s">
        <v>19</v>
      </c>
      <c r="C230" s="4" t="s">
        <v>287</v>
      </c>
      <c r="D230" s="36" t="s">
        <v>4</v>
      </c>
      <c r="E230" s="27">
        <f t="shared" si="80"/>
        <v>350</v>
      </c>
      <c r="F230" s="27">
        <f t="shared" si="80"/>
        <v>585</v>
      </c>
      <c r="G230" s="27">
        <f t="shared" si="80"/>
        <v>585</v>
      </c>
    </row>
    <row r="231" spans="2:7" s="2" customFormat="1" ht="47.25" x14ac:dyDescent="0.25">
      <c r="B231" s="35" t="s">
        <v>345</v>
      </c>
      <c r="C231" s="4" t="s">
        <v>288</v>
      </c>
      <c r="D231" s="36" t="s">
        <v>4</v>
      </c>
      <c r="E231" s="27">
        <f t="shared" si="80"/>
        <v>350</v>
      </c>
      <c r="F231" s="27">
        <f t="shared" si="80"/>
        <v>585</v>
      </c>
      <c r="G231" s="27">
        <f t="shared" si="80"/>
        <v>585</v>
      </c>
    </row>
    <row r="232" spans="2:7" s="2" customFormat="1" ht="47.25" x14ac:dyDescent="0.25">
      <c r="B232" s="35" t="s">
        <v>2</v>
      </c>
      <c r="C232" s="4" t="s">
        <v>288</v>
      </c>
      <c r="D232" s="36" t="s">
        <v>8</v>
      </c>
      <c r="E232" s="27">
        <v>350</v>
      </c>
      <c r="F232" s="27">
        <v>585</v>
      </c>
      <c r="G232" s="27">
        <v>585</v>
      </c>
    </row>
    <row r="233" spans="2:7" s="2" customFormat="1" ht="31.5" x14ac:dyDescent="0.25">
      <c r="B233" s="35" t="s">
        <v>30</v>
      </c>
      <c r="C233" s="4" t="s">
        <v>289</v>
      </c>
      <c r="D233" s="36" t="s">
        <v>4</v>
      </c>
      <c r="E233" s="27">
        <f>E234</f>
        <v>1438.7</v>
      </c>
      <c r="F233" s="27">
        <f t="shared" ref="F233:G235" si="81">F234</f>
        <v>1473.7</v>
      </c>
      <c r="G233" s="27">
        <f t="shared" si="81"/>
        <v>1473.7</v>
      </c>
    </row>
    <row r="234" spans="2:7" s="2" customFormat="1" ht="15.75" x14ac:dyDescent="0.25">
      <c r="B234" s="35" t="s">
        <v>64</v>
      </c>
      <c r="C234" s="4" t="s">
        <v>290</v>
      </c>
      <c r="D234" s="36" t="s">
        <v>4</v>
      </c>
      <c r="E234" s="27">
        <f>E235</f>
        <v>1438.7</v>
      </c>
      <c r="F234" s="27">
        <f t="shared" si="81"/>
        <v>1473.7</v>
      </c>
      <c r="G234" s="27">
        <f t="shared" si="81"/>
        <v>1473.7</v>
      </c>
    </row>
    <row r="235" spans="2:7" s="2" customFormat="1" ht="15.75" x14ac:dyDescent="0.25">
      <c r="B235" s="35" t="s">
        <v>65</v>
      </c>
      <c r="C235" s="4" t="s">
        <v>291</v>
      </c>
      <c r="D235" s="36" t="s">
        <v>4</v>
      </c>
      <c r="E235" s="27">
        <f>E236</f>
        <v>1438.7</v>
      </c>
      <c r="F235" s="27">
        <f t="shared" si="81"/>
        <v>1473.7</v>
      </c>
      <c r="G235" s="27">
        <f t="shared" si="81"/>
        <v>1473.7</v>
      </c>
    </row>
    <row r="236" spans="2:7" s="2" customFormat="1" ht="47.25" x14ac:dyDescent="0.25">
      <c r="B236" s="35" t="s">
        <v>2</v>
      </c>
      <c r="C236" s="4" t="s">
        <v>291</v>
      </c>
      <c r="D236" s="36" t="s">
        <v>8</v>
      </c>
      <c r="E236" s="27">
        <v>1438.7</v>
      </c>
      <c r="F236" s="27">
        <v>1473.7</v>
      </c>
      <c r="G236" s="27">
        <v>1473.7</v>
      </c>
    </row>
    <row r="237" spans="2:7" s="2" customFormat="1" ht="65.25" customHeight="1" x14ac:dyDescent="0.25">
      <c r="B237" s="17" t="s">
        <v>104</v>
      </c>
      <c r="C237" s="9" t="s">
        <v>292</v>
      </c>
      <c r="D237" s="9" t="s">
        <v>4</v>
      </c>
      <c r="E237" s="23">
        <f>E238+E242</f>
        <v>9995.1999999999989</v>
      </c>
      <c r="F237" s="23">
        <f>F238+F242</f>
        <v>9995.1999999999989</v>
      </c>
      <c r="G237" s="20">
        <f>G238+G242</f>
        <v>10037.099999999999</v>
      </c>
    </row>
    <row r="238" spans="2:7" s="2" customFormat="1" ht="78.75" x14ac:dyDescent="0.25">
      <c r="B238" s="8" t="s">
        <v>97</v>
      </c>
      <c r="C238" s="7" t="s">
        <v>293</v>
      </c>
      <c r="D238" s="7" t="s">
        <v>4</v>
      </c>
      <c r="E238" s="22">
        <f>E239</f>
        <v>908.4</v>
      </c>
      <c r="F238" s="22">
        <f t="shared" ref="F238:G238" si="82">F239</f>
        <v>908.4</v>
      </c>
      <c r="G238" s="22">
        <f t="shared" si="82"/>
        <v>950.3</v>
      </c>
    </row>
    <row r="239" spans="2:7" s="2" customFormat="1" ht="69" customHeight="1" x14ac:dyDescent="0.25">
      <c r="B239" s="5" t="s">
        <v>69</v>
      </c>
      <c r="C239" s="7" t="s">
        <v>294</v>
      </c>
      <c r="D239" s="7" t="s">
        <v>4</v>
      </c>
      <c r="E239" s="22">
        <f>E240</f>
        <v>908.4</v>
      </c>
      <c r="F239" s="22">
        <f t="shared" ref="F239:G240" si="83">F240</f>
        <v>908.4</v>
      </c>
      <c r="G239" s="21">
        <f t="shared" si="83"/>
        <v>950.3</v>
      </c>
    </row>
    <row r="240" spans="2:7" s="2" customFormat="1" ht="126" x14ac:dyDescent="0.25">
      <c r="B240" s="5" t="s">
        <v>87</v>
      </c>
      <c r="C240" s="7" t="s">
        <v>295</v>
      </c>
      <c r="D240" s="7" t="s">
        <v>4</v>
      </c>
      <c r="E240" s="22">
        <f>E241</f>
        <v>908.4</v>
      </c>
      <c r="F240" s="22">
        <f t="shared" si="83"/>
        <v>908.4</v>
      </c>
      <c r="G240" s="21">
        <f t="shared" si="83"/>
        <v>950.3</v>
      </c>
    </row>
    <row r="241" spans="2:7" s="2" customFormat="1" ht="31.5" x14ac:dyDescent="0.25">
      <c r="B241" s="5" t="s">
        <v>35</v>
      </c>
      <c r="C241" s="7" t="s">
        <v>295</v>
      </c>
      <c r="D241" s="7" t="s">
        <v>7</v>
      </c>
      <c r="E241" s="22">
        <v>908.4</v>
      </c>
      <c r="F241" s="22">
        <v>908.4</v>
      </c>
      <c r="G241" s="22">
        <v>950.3</v>
      </c>
    </row>
    <row r="242" spans="2:7" s="2" customFormat="1" ht="31.5" x14ac:dyDescent="0.25">
      <c r="B242" s="8" t="s">
        <v>32</v>
      </c>
      <c r="C242" s="7" t="s">
        <v>296</v>
      </c>
      <c r="D242" s="7" t="s">
        <v>4</v>
      </c>
      <c r="E242" s="22">
        <f t="shared" ref="E242:G243" si="84">E243</f>
        <v>9086.7999999999993</v>
      </c>
      <c r="F242" s="22">
        <f t="shared" si="84"/>
        <v>9086.7999999999993</v>
      </c>
      <c r="G242" s="21">
        <f t="shared" si="84"/>
        <v>9086.7999999999993</v>
      </c>
    </row>
    <row r="243" spans="2:7" s="2" customFormat="1" ht="31.5" x14ac:dyDescent="0.25">
      <c r="B243" s="8" t="s">
        <v>33</v>
      </c>
      <c r="C243" s="7" t="s">
        <v>297</v>
      </c>
      <c r="D243" s="7" t="s">
        <v>4</v>
      </c>
      <c r="E243" s="22">
        <f t="shared" si="84"/>
        <v>9086.7999999999993</v>
      </c>
      <c r="F243" s="22">
        <f t="shared" si="84"/>
        <v>9086.7999999999993</v>
      </c>
      <c r="G243" s="21">
        <f t="shared" si="84"/>
        <v>9086.7999999999993</v>
      </c>
    </row>
    <row r="244" spans="2:7" s="2" customFormat="1" ht="47.25" x14ac:dyDescent="0.25">
      <c r="B244" s="8" t="s">
        <v>88</v>
      </c>
      <c r="C244" s="7" t="s">
        <v>298</v>
      </c>
      <c r="D244" s="7" t="s">
        <v>4</v>
      </c>
      <c r="E244" s="22">
        <f>E245+E246</f>
        <v>9086.7999999999993</v>
      </c>
      <c r="F244" s="22">
        <f t="shared" ref="F244:G244" si="85">F245+F246</f>
        <v>9086.7999999999993</v>
      </c>
      <c r="G244" s="21">
        <f t="shared" si="85"/>
        <v>9086.7999999999993</v>
      </c>
    </row>
    <row r="245" spans="2:7" s="2" customFormat="1" ht="94.5" x14ac:dyDescent="0.25">
      <c r="B245" s="5" t="s">
        <v>34</v>
      </c>
      <c r="C245" s="7" t="s">
        <v>298</v>
      </c>
      <c r="D245" s="7" t="s">
        <v>6</v>
      </c>
      <c r="E245" s="27">
        <v>8487</v>
      </c>
      <c r="F245" s="27">
        <v>8487</v>
      </c>
      <c r="G245" s="27">
        <v>8487</v>
      </c>
    </row>
    <row r="246" spans="2:7" s="2" customFormat="1" ht="31.5" x14ac:dyDescent="0.25">
      <c r="B246" s="8" t="s">
        <v>35</v>
      </c>
      <c r="C246" s="7" t="s">
        <v>298</v>
      </c>
      <c r="D246" s="7">
        <v>200</v>
      </c>
      <c r="E246" s="27">
        <v>599.79999999999995</v>
      </c>
      <c r="F246" s="27">
        <v>599.79999999999995</v>
      </c>
      <c r="G246" s="27">
        <v>599.79999999999995</v>
      </c>
    </row>
    <row r="247" spans="2:7" s="2" customFormat="1" ht="70.5" customHeight="1" x14ac:dyDescent="0.25">
      <c r="B247" s="13" t="s">
        <v>98</v>
      </c>
      <c r="C247" s="10" t="s">
        <v>299</v>
      </c>
      <c r="D247" s="10" t="s">
        <v>4</v>
      </c>
      <c r="E247" s="20">
        <f>E248+E253</f>
        <v>23115.5</v>
      </c>
      <c r="F247" s="20">
        <f>F248+F253</f>
        <v>23115.5</v>
      </c>
      <c r="G247" s="20">
        <f>G248+G253</f>
        <v>35115.5</v>
      </c>
    </row>
    <row r="248" spans="2:7" s="2" customFormat="1" ht="63" x14ac:dyDescent="0.25">
      <c r="B248" s="1" t="s">
        <v>99</v>
      </c>
      <c r="C248" s="4" t="s">
        <v>300</v>
      </c>
      <c r="D248" s="4" t="s">
        <v>4</v>
      </c>
      <c r="E248" s="21">
        <f>E249</f>
        <v>1000</v>
      </c>
      <c r="F248" s="21">
        <f>F249</f>
        <v>1000</v>
      </c>
      <c r="G248" s="21">
        <f>G249</f>
        <v>13000</v>
      </c>
    </row>
    <row r="249" spans="2:7" s="2" customFormat="1" ht="47.25" x14ac:dyDescent="0.25">
      <c r="B249" s="1" t="s">
        <v>100</v>
      </c>
      <c r="C249" s="4" t="s">
        <v>301</v>
      </c>
      <c r="D249" s="4" t="s">
        <v>4</v>
      </c>
      <c r="E249" s="21">
        <f t="shared" ref="E249:G249" si="86">E250</f>
        <v>1000</v>
      </c>
      <c r="F249" s="21">
        <f t="shared" si="86"/>
        <v>1000</v>
      </c>
      <c r="G249" s="21">
        <f t="shared" si="86"/>
        <v>13000</v>
      </c>
    </row>
    <row r="250" spans="2:7" s="2" customFormat="1" ht="47.25" x14ac:dyDescent="0.25">
      <c r="B250" s="1" t="s">
        <v>101</v>
      </c>
      <c r="C250" s="4" t="s">
        <v>302</v>
      </c>
      <c r="D250" s="4" t="s">
        <v>4</v>
      </c>
      <c r="E250" s="21">
        <f>E252+E251</f>
        <v>1000</v>
      </c>
      <c r="F250" s="21">
        <f t="shared" ref="F250:G250" si="87">F252+F251</f>
        <v>1000</v>
      </c>
      <c r="G250" s="21">
        <f t="shared" si="87"/>
        <v>13000</v>
      </c>
    </row>
    <row r="251" spans="2:7" s="2" customFormat="1" ht="31.5" x14ac:dyDescent="0.25">
      <c r="B251" s="5" t="s">
        <v>24</v>
      </c>
      <c r="C251" s="4" t="s">
        <v>302</v>
      </c>
      <c r="D251" s="4" t="s">
        <v>25</v>
      </c>
      <c r="E251" s="21">
        <v>150</v>
      </c>
      <c r="F251" s="21">
        <v>0</v>
      </c>
      <c r="G251" s="21">
        <v>0</v>
      </c>
    </row>
    <row r="252" spans="2:7" s="2" customFormat="1" ht="15.75" x14ac:dyDescent="0.25">
      <c r="B252" s="1" t="s">
        <v>1</v>
      </c>
      <c r="C252" s="4" t="s">
        <v>302</v>
      </c>
      <c r="D252" s="4" t="s">
        <v>5</v>
      </c>
      <c r="E252" s="22">
        <v>850</v>
      </c>
      <c r="F252" s="22">
        <v>1000</v>
      </c>
      <c r="G252" s="21">
        <v>13000</v>
      </c>
    </row>
    <row r="253" spans="2:7" s="2" customFormat="1" ht="31.5" x14ac:dyDescent="0.25">
      <c r="B253" s="1" t="s">
        <v>44</v>
      </c>
      <c r="C253" s="4" t="s">
        <v>303</v>
      </c>
      <c r="D253" s="4" t="s">
        <v>4</v>
      </c>
      <c r="E253" s="21">
        <f t="shared" ref="E253:G254" si="88">E254</f>
        <v>22115.5</v>
      </c>
      <c r="F253" s="21">
        <f t="shared" si="88"/>
        <v>22115.5</v>
      </c>
      <c r="G253" s="21">
        <f t="shared" si="88"/>
        <v>22115.5</v>
      </c>
    </row>
    <row r="254" spans="2:7" s="2" customFormat="1" ht="47.25" x14ac:dyDescent="0.25">
      <c r="B254" s="1" t="s">
        <v>102</v>
      </c>
      <c r="C254" s="4" t="s">
        <v>304</v>
      </c>
      <c r="D254" s="4" t="s">
        <v>4</v>
      </c>
      <c r="E254" s="21">
        <f t="shared" si="88"/>
        <v>22115.5</v>
      </c>
      <c r="F254" s="21">
        <f t="shared" si="88"/>
        <v>22115.5</v>
      </c>
      <c r="G254" s="21">
        <f t="shared" si="88"/>
        <v>22115.5</v>
      </c>
    </row>
    <row r="255" spans="2:7" s="2" customFormat="1" ht="31.5" x14ac:dyDescent="0.25">
      <c r="B255" s="1" t="s">
        <v>45</v>
      </c>
      <c r="C255" s="4" t="s">
        <v>305</v>
      </c>
      <c r="D255" s="4" t="s">
        <v>4</v>
      </c>
      <c r="E255" s="21">
        <f>SUM(E256:E257)</f>
        <v>22115.5</v>
      </c>
      <c r="F255" s="21">
        <f>SUM(F256:F257)</f>
        <v>22115.5</v>
      </c>
      <c r="G255" s="21">
        <f>SUM(G256:G257)</f>
        <v>22115.5</v>
      </c>
    </row>
    <row r="256" spans="2:7" s="2" customFormat="1" ht="94.5" x14ac:dyDescent="0.25">
      <c r="B256" s="1" t="s">
        <v>0</v>
      </c>
      <c r="C256" s="4" t="s">
        <v>305</v>
      </c>
      <c r="D256" s="4">
        <v>100</v>
      </c>
      <c r="E256" s="27">
        <v>20189.599999999999</v>
      </c>
      <c r="F256" s="27">
        <v>20189.599999999999</v>
      </c>
      <c r="G256" s="27">
        <v>20189.599999999999</v>
      </c>
    </row>
    <row r="257" spans="2:7" s="2" customFormat="1" ht="31.5" x14ac:dyDescent="0.25">
      <c r="B257" s="1" t="s">
        <v>35</v>
      </c>
      <c r="C257" s="4" t="s">
        <v>305</v>
      </c>
      <c r="D257" s="4">
        <v>200</v>
      </c>
      <c r="E257" s="27">
        <v>1925.9</v>
      </c>
      <c r="F257" s="27">
        <v>1925.9</v>
      </c>
      <c r="G257" s="27">
        <v>1925.9</v>
      </c>
    </row>
    <row r="258" spans="2:7" s="2" customFormat="1" ht="51" customHeight="1" x14ac:dyDescent="0.25">
      <c r="B258" s="13" t="s">
        <v>371</v>
      </c>
      <c r="C258" s="10" t="s">
        <v>372</v>
      </c>
      <c r="D258" s="10" t="s">
        <v>4</v>
      </c>
      <c r="E258" s="28">
        <f>E259</f>
        <v>8017.7</v>
      </c>
      <c r="F258" s="28">
        <f t="shared" ref="F258:G258" si="89">F259</f>
        <v>7607.5</v>
      </c>
      <c r="G258" s="28">
        <f t="shared" si="89"/>
        <v>0</v>
      </c>
    </row>
    <row r="259" spans="2:7" s="2" customFormat="1" ht="36.75" customHeight="1" x14ac:dyDescent="0.25">
      <c r="B259" s="1" t="s">
        <v>373</v>
      </c>
      <c r="C259" s="4" t="s">
        <v>375</v>
      </c>
      <c r="D259" s="4" t="s">
        <v>4</v>
      </c>
      <c r="E259" s="27">
        <f>E260+E263</f>
        <v>8017.7</v>
      </c>
      <c r="F259" s="27">
        <f t="shared" ref="F259:G259" si="90">F260+F263</f>
        <v>7607.5</v>
      </c>
      <c r="G259" s="27">
        <f t="shared" si="90"/>
        <v>0</v>
      </c>
    </row>
    <row r="260" spans="2:7" s="2" customFormat="1" ht="84" customHeight="1" x14ac:dyDescent="0.25">
      <c r="B260" s="1" t="s">
        <v>374</v>
      </c>
      <c r="C260" s="4" t="s">
        <v>376</v>
      </c>
      <c r="D260" s="4" t="s">
        <v>4</v>
      </c>
      <c r="E260" s="27">
        <f>E261</f>
        <v>2193.6999999999998</v>
      </c>
      <c r="F260" s="27">
        <f t="shared" ref="F260:G260" si="91">F261</f>
        <v>1783.5</v>
      </c>
      <c r="G260" s="27">
        <f t="shared" si="91"/>
        <v>0</v>
      </c>
    </row>
    <row r="261" spans="2:7" s="2" customFormat="1" ht="33.75" customHeight="1" x14ac:dyDescent="0.25">
      <c r="B261" s="1" t="s">
        <v>377</v>
      </c>
      <c r="C261" s="4" t="s">
        <v>378</v>
      </c>
      <c r="D261" s="4" t="s">
        <v>4</v>
      </c>
      <c r="E261" s="27">
        <f>E262</f>
        <v>2193.6999999999998</v>
      </c>
      <c r="F261" s="27">
        <f t="shared" ref="F261:G261" si="92">F262</f>
        <v>1783.5</v>
      </c>
      <c r="G261" s="27">
        <f t="shared" si="92"/>
        <v>0</v>
      </c>
    </row>
    <row r="262" spans="2:7" s="2" customFormat="1" ht="31.5" x14ac:dyDescent="0.25">
      <c r="B262" s="1" t="s">
        <v>35</v>
      </c>
      <c r="C262" s="4" t="s">
        <v>378</v>
      </c>
      <c r="D262" s="4" t="s">
        <v>7</v>
      </c>
      <c r="E262" s="27">
        <v>2193.6999999999998</v>
      </c>
      <c r="F262" s="27">
        <v>1783.5</v>
      </c>
      <c r="G262" s="27">
        <v>0</v>
      </c>
    </row>
    <row r="263" spans="2:7" s="2" customFormat="1" ht="48" customHeight="1" x14ac:dyDescent="0.25">
      <c r="B263" s="1" t="s">
        <v>380</v>
      </c>
      <c r="C263" s="4" t="s">
        <v>381</v>
      </c>
      <c r="D263" s="4" t="s">
        <v>4</v>
      </c>
      <c r="E263" s="27">
        <f>E264</f>
        <v>5824</v>
      </c>
      <c r="F263" s="27">
        <f t="shared" ref="F263:G263" si="93">F264</f>
        <v>5824</v>
      </c>
      <c r="G263" s="27">
        <f t="shared" si="93"/>
        <v>0</v>
      </c>
    </row>
    <row r="264" spans="2:7" s="2" customFormat="1" ht="35.25" customHeight="1" x14ac:dyDescent="0.25">
      <c r="B264" s="1" t="s">
        <v>382</v>
      </c>
      <c r="C264" s="4" t="s">
        <v>379</v>
      </c>
      <c r="D264" s="4" t="s">
        <v>4</v>
      </c>
      <c r="E264" s="27">
        <f>E265</f>
        <v>5824</v>
      </c>
      <c r="F264" s="27">
        <f t="shared" ref="F264:G264" si="94">F265</f>
        <v>5824</v>
      </c>
      <c r="G264" s="27">
        <f t="shared" si="94"/>
        <v>0</v>
      </c>
    </row>
    <row r="265" spans="2:7" s="2" customFormat="1" ht="31.5" x14ac:dyDescent="0.25">
      <c r="B265" s="1" t="s">
        <v>35</v>
      </c>
      <c r="C265" s="4" t="s">
        <v>379</v>
      </c>
      <c r="D265" s="4" t="s">
        <v>7</v>
      </c>
      <c r="E265" s="27">
        <v>5824</v>
      </c>
      <c r="F265" s="27">
        <v>5824</v>
      </c>
      <c r="G265" s="27">
        <v>0</v>
      </c>
    </row>
    <row r="266" spans="2:7" s="2" customFormat="1" ht="70.5" customHeight="1" x14ac:dyDescent="0.25">
      <c r="B266" s="6" t="s">
        <v>70</v>
      </c>
      <c r="C266" s="9" t="s">
        <v>306</v>
      </c>
      <c r="D266" s="9" t="s">
        <v>4</v>
      </c>
      <c r="E266" s="23">
        <f t="shared" ref="E266:G266" si="95">E267</f>
        <v>16600</v>
      </c>
      <c r="F266" s="23">
        <f t="shared" si="95"/>
        <v>17100</v>
      </c>
      <c r="G266" s="20">
        <f t="shared" si="95"/>
        <v>17600</v>
      </c>
    </row>
    <row r="267" spans="2:7" s="2" customFormat="1" ht="31.5" x14ac:dyDescent="0.25">
      <c r="B267" s="5" t="s">
        <v>71</v>
      </c>
      <c r="C267" s="7" t="s">
        <v>307</v>
      </c>
      <c r="D267" s="7" t="s">
        <v>4</v>
      </c>
      <c r="E267" s="27">
        <f>E268+E271</f>
        <v>16600</v>
      </c>
      <c r="F267" s="27">
        <f>F268+F271</f>
        <v>17100</v>
      </c>
      <c r="G267" s="27">
        <f>G268+G271</f>
        <v>17600</v>
      </c>
    </row>
    <row r="268" spans="2:7" s="2" customFormat="1" ht="82.5" customHeight="1" x14ac:dyDescent="0.25">
      <c r="B268" s="5" t="s">
        <v>110</v>
      </c>
      <c r="C268" s="7" t="s">
        <v>308</v>
      </c>
      <c r="D268" s="7" t="s">
        <v>4</v>
      </c>
      <c r="E268" s="27">
        <f>E269</f>
        <v>16597.7</v>
      </c>
      <c r="F268" s="27">
        <f t="shared" ref="F268:G268" si="96">F269</f>
        <v>17095</v>
      </c>
      <c r="G268" s="27">
        <f t="shared" si="96"/>
        <v>17595</v>
      </c>
    </row>
    <row r="269" spans="2:7" s="2" customFormat="1" ht="94.5" x14ac:dyDescent="0.25">
      <c r="B269" s="5" t="s">
        <v>126</v>
      </c>
      <c r="C269" s="7" t="s">
        <v>309</v>
      </c>
      <c r="D269" s="7" t="s">
        <v>4</v>
      </c>
      <c r="E269" s="27">
        <f>E270</f>
        <v>16597.7</v>
      </c>
      <c r="F269" s="27">
        <f>F270</f>
        <v>17095</v>
      </c>
      <c r="G269" s="27">
        <f>G270</f>
        <v>17595</v>
      </c>
    </row>
    <row r="270" spans="2:7" s="2" customFormat="1" ht="31.5" x14ac:dyDescent="0.25">
      <c r="B270" s="5" t="s">
        <v>35</v>
      </c>
      <c r="C270" s="7" t="s">
        <v>309</v>
      </c>
      <c r="D270" s="7" t="s">
        <v>7</v>
      </c>
      <c r="E270" s="27">
        <v>16597.7</v>
      </c>
      <c r="F270" s="27">
        <v>17095</v>
      </c>
      <c r="G270" s="27">
        <v>17595</v>
      </c>
    </row>
    <row r="271" spans="2:7" s="2" customFormat="1" ht="63" x14ac:dyDescent="0.25">
      <c r="B271" s="5" t="s">
        <v>127</v>
      </c>
      <c r="C271" s="7" t="s">
        <v>310</v>
      </c>
      <c r="D271" s="7" t="s">
        <v>4</v>
      </c>
      <c r="E271" s="27">
        <f t="shared" ref="E271:G272" si="97">E272</f>
        <v>2.2999999999999998</v>
      </c>
      <c r="F271" s="27">
        <f t="shared" si="97"/>
        <v>5</v>
      </c>
      <c r="G271" s="27">
        <f t="shared" si="97"/>
        <v>5</v>
      </c>
    </row>
    <row r="272" spans="2:7" s="2" customFormat="1" ht="63" x14ac:dyDescent="0.25">
      <c r="B272" s="5" t="s">
        <v>128</v>
      </c>
      <c r="C272" s="7" t="s">
        <v>311</v>
      </c>
      <c r="D272" s="7" t="s">
        <v>4</v>
      </c>
      <c r="E272" s="27">
        <f t="shared" si="97"/>
        <v>2.2999999999999998</v>
      </c>
      <c r="F272" s="27">
        <f t="shared" si="97"/>
        <v>5</v>
      </c>
      <c r="G272" s="27">
        <f t="shared" si="97"/>
        <v>5</v>
      </c>
    </row>
    <row r="273" spans="2:7" s="2" customFormat="1" ht="31.5" x14ac:dyDescent="0.25">
      <c r="B273" s="5" t="s">
        <v>35</v>
      </c>
      <c r="C273" s="7" t="s">
        <v>311</v>
      </c>
      <c r="D273" s="7" t="s">
        <v>7</v>
      </c>
      <c r="E273" s="27">
        <v>2.2999999999999998</v>
      </c>
      <c r="F273" s="27">
        <v>5</v>
      </c>
      <c r="G273" s="27">
        <v>5</v>
      </c>
    </row>
    <row r="274" spans="2:7" s="2" customFormat="1" ht="32.25" customHeight="1" x14ac:dyDescent="0.25">
      <c r="B274" s="13" t="s">
        <v>46</v>
      </c>
      <c r="C274" s="10" t="s">
        <v>312</v>
      </c>
      <c r="D274" s="10" t="s">
        <v>4</v>
      </c>
      <c r="E274" s="20">
        <f>E275</f>
        <v>243309.40000000002</v>
      </c>
      <c r="F274" s="20">
        <f t="shared" ref="F274:G274" si="98">F275</f>
        <v>245964.10000000003</v>
      </c>
      <c r="G274" s="20">
        <f t="shared" si="98"/>
        <v>269832</v>
      </c>
    </row>
    <row r="275" spans="2:7" s="2" customFormat="1" ht="26.25" customHeight="1" x14ac:dyDescent="0.25">
      <c r="B275" s="13" t="s">
        <v>47</v>
      </c>
      <c r="C275" s="10" t="s">
        <v>313</v>
      </c>
      <c r="D275" s="10" t="s">
        <v>4</v>
      </c>
      <c r="E275" s="20">
        <f>E276+E289+E298+E301</f>
        <v>243309.40000000002</v>
      </c>
      <c r="F275" s="20">
        <f>F276+F289+F298+F301</f>
        <v>245964.10000000003</v>
      </c>
      <c r="G275" s="20">
        <f>G276+G289+G298+G301</f>
        <v>269832</v>
      </c>
    </row>
    <row r="276" spans="2:7" s="2" customFormat="1" ht="21" customHeight="1" x14ac:dyDescent="0.25">
      <c r="B276" s="13" t="s">
        <v>18</v>
      </c>
      <c r="C276" s="10" t="s">
        <v>314</v>
      </c>
      <c r="D276" s="10" t="s">
        <v>4</v>
      </c>
      <c r="E276" s="20">
        <f>E277+E283+E286+E281</f>
        <v>100297.30000000002</v>
      </c>
      <c r="F276" s="20">
        <f t="shared" ref="F276:G276" si="99">F277+F283+F286+F281</f>
        <v>98885.300000000017</v>
      </c>
      <c r="G276" s="20">
        <f t="shared" si="99"/>
        <v>98885.300000000017</v>
      </c>
    </row>
    <row r="277" spans="2:7" s="2" customFormat="1" ht="31.5" x14ac:dyDescent="0.25">
      <c r="B277" s="14" t="s">
        <v>15</v>
      </c>
      <c r="C277" s="4" t="s">
        <v>315</v>
      </c>
      <c r="D277" s="4" t="s">
        <v>4</v>
      </c>
      <c r="E277" s="21">
        <f>SUM(E278:E279)+E280</f>
        <v>94944.900000000009</v>
      </c>
      <c r="F277" s="21">
        <f t="shared" ref="F277:G277" si="100">SUM(F278:F279)+F280</f>
        <v>94834.900000000009</v>
      </c>
      <c r="G277" s="21">
        <f t="shared" si="100"/>
        <v>94834.900000000009</v>
      </c>
    </row>
    <row r="278" spans="2:7" s="2" customFormat="1" ht="94.5" x14ac:dyDescent="0.25">
      <c r="B278" s="1" t="s">
        <v>0</v>
      </c>
      <c r="C278" s="4" t="s">
        <v>315</v>
      </c>
      <c r="D278" s="4" t="s">
        <v>6</v>
      </c>
      <c r="E278" s="21">
        <v>89430.8</v>
      </c>
      <c r="F278" s="21">
        <v>89430.8</v>
      </c>
      <c r="G278" s="21">
        <v>89430.8</v>
      </c>
    </row>
    <row r="279" spans="2:7" s="2" customFormat="1" ht="31.5" x14ac:dyDescent="0.25">
      <c r="B279" s="1" t="s">
        <v>35</v>
      </c>
      <c r="C279" s="4" t="s">
        <v>315</v>
      </c>
      <c r="D279" s="4" t="s">
        <v>7</v>
      </c>
      <c r="E279" s="21">
        <v>5514.1</v>
      </c>
      <c r="F279" s="21">
        <v>5404.1</v>
      </c>
      <c r="G279" s="21">
        <v>5404.1</v>
      </c>
    </row>
    <row r="280" spans="2:7" s="2" customFormat="1" ht="15.75" x14ac:dyDescent="0.25">
      <c r="B280" s="1" t="s">
        <v>1</v>
      </c>
      <c r="C280" s="4" t="s">
        <v>315</v>
      </c>
      <c r="D280" s="4" t="s">
        <v>5</v>
      </c>
      <c r="E280" s="21">
        <v>0</v>
      </c>
      <c r="F280" s="21">
        <v>0</v>
      </c>
      <c r="G280" s="21">
        <v>0</v>
      </c>
    </row>
    <row r="281" spans="2:7" s="2" customFormat="1" ht="15.75" x14ac:dyDescent="0.25">
      <c r="B281" s="5" t="s">
        <v>73</v>
      </c>
      <c r="C281" s="7" t="s">
        <v>316</v>
      </c>
      <c r="D281" s="7" t="s">
        <v>4</v>
      </c>
      <c r="E281" s="22">
        <f>E282</f>
        <v>3913.8</v>
      </c>
      <c r="F281" s="22">
        <f>F282</f>
        <v>2611.8000000000002</v>
      </c>
      <c r="G281" s="21">
        <f>G282</f>
        <v>2611.8000000000002</v>
      </c>
    </row>
    <row r="282" spans="2:7" s="2" customFormat="1" ht="94.5" x14ac:dyDescent="0.25">
      <c r="B282" s="5" t="s">
        <v>0</v>
      </c>
      <c r="C282" s="7" t="s">
        <v>316</v>
      </c>
      <c r="D282" s="7" t="s">
        <v>6</v>
      </c>
      <c r="E282" s="22">
        <v>3913.8</v>
      </c>
      <c r="F282" s="22">
        <v>2611.8000000000002</v>
      </c>
      <c r="G282" s="22">
        <v>2611.8000000000002</v>
      </c>
    </row>
    <row r="283" spans="2:7" s="2" customFormat="1" ht="63" x14ac:dyDescent="0.25">
      <c r="B283" s="1" t="s">
        <v>89</v>
      </c>
      <c r="C283" s="4" t="s">
        <v>317</v>
      </c>
      <c r="D283" s="4" t="s">
        <v>4</v>
      </c>
      <c r="E283" s="21">
        <f>E284+E285</f>
        <v>721</v>
      </c>
      <c r="F283" s="21">
        <f>F284+F285</f>
        <v>721</v>
      </c>
      <c r="G283" s="21">
        <f>G284+G285</f>
        <v>721</v>
      </c>
    </row>
    <row r="284" spans="2:7" s="2" customFormat="1" ht="94.5" x14ac:dyDescent="0.25">
      <c r="B284" s="1" t="s">
        <v>0</v>
      </c>
      <c r="C284" s="4" t="s">
        <v>317</v>
      </c>
      <c r="D284" s="4" t="s">
        <v>6</v>
      </c>
      <c r="E284" s="22">
        <v>680.6</v>
      </c>
      <c r="F284" s="22">
        <v>680.6</v>
      </c>
      <c r="G284" s="22">
        <v>680.6</v>
      </c>
    </row>
    <row r="285" spans="2:7" s="2" customFormat="1" ht="31.5" x14ac:dyDescent="0.25">
      <c r="B285" s="1" t="s">
        <v>35</v>
      </c>
      <c r="C285" s="4" t="s">
        <v>317</v>
      </c>
      <c r="D285" s="4" t="s">
        <v>7</v>
      </c>
      <c r="E285" s="22">
        <v>40.4</v>
      </c>
      <c r="F285" s="22">
        <v>40.4</v>
      </c>
      <c r="G285" s="22">
        <v>40.4</v>
      </c>
    </row>
    <row r="286" spans="2:7" s="2" customFormat="1" ht="63" x14ac:dyDescent="0.25">
      <c r="B286" s="1" t="s">
        <v>90</v>
      </c>
      <c r="C286" s="4" t="s">
        <v>318</v>
      </c>
      <c r="D286" s="4" t="s">
        <v>4</v>
      </c>
      <c r="E286" s="21">
        <f>E287+E288</f>
        <v>717.6</v>
      </c>
      <c r="F286" s="21">
        <f>F287+F288</f>
        <v>717.6</v>
      </c>
      <c r="G286" s="21">
        <f>G287+G288</f>
        <v>717.6</v>
      </c>
    </row>
    <row r="287" spans="2:7" s="2" customFormat="1" ht="94.5" x14ac:dyDescent="0.25">
      <c r="B287" s="1" t="s">
        <v>0</v>
      </c>
      <c r="C287" s="4" t="s">
        <v>318</v>
      </c>
      <c r="D287" s="4" t="s">
        <v>6</v>
      </c>
      <c r="E287" s="22">
        <v>680.6</v>
      </c>
      <c r="F287" s="22">
        <v>680.6</v>
      </c>
      <c r="G287" s="22">
        <v>680.6</v>
      </c>
    </row>
    <row r="288" spans="2:7" s="2" customFormat="1" ht="31.5" x14ac:dyDescent="0.25">
      <c r="B288" s="1" t="s">
        <v>35</v>
      </c>
      <c r="C288" s="4" t="s">
        <v>318</v>
      </c>
      <c r="D288" s="4" t="s">
        <v>7</v>
      </c>
      <c r="E288" s="22">
        <v>37</v>
      </c>
      <c r="F288" s="22">
        <v>37</v>
      </c>
      <c r="G288" s="22">
        <v>37</v>
      </c>
    </row>
    <row r="289" spans="2:7" s="2" customFormat="1" ht="15.75" x14ac:dyDescent="0.25">
      <c r="B289" s="13" t="s">
        <v>48</v>
      </c>
      <c r="C289" s="10" t="s">
        <v>319</v>
      </c>
      <c r="D289" s="10" t="s">
        <v>4</v>
      </c>
      <c r="E289" s="20">
        <f>E290+E295</f>
        <v>83357.5</v>
      </c>
      <c r="F289" s="20">
        <f t="shared" ref="F289:G289" si="101">F290+F295</f>
        <v>84823.5</v>
      </c>
      <c r="G289" s="20">
        <f t="shared" si="101"/>
        <v>84833.5</v>
      </c>
    </row>
    <row r="290" spans="2:7" s="2" customFormat="1" ht="47.25" x14ac:dyDescent="0.25">
      <c r="B290" s="1" t="s">
        <v>49</v>
      </c>
      <c r="C290" s="4" t="s">
        <v>320</v>
      </c>
      <c r="D290" s="4" t="s">
        <v>4</v>
      </c>
      <c r="E290" s="21">
        <f>SUM(E291:E294)</f>
        <v>74792.399999999994</v>
      </c>
      <c r="F290" s="21">
        <f>SUM(F291:F294)</f>
        <v>76258.399999999994</v>
      </c>
      <c r="G290" s="21">
        <f>SUM(G291:G294)</f>
        <v>76268.399999999994</v>
      </c>
    </row>
    <row r="291" spans="2:7" s="2" customFormat="1" ht="94.5" x14ac:dyDescent="0.25">
      <c r="B291" s="5" t="s">
        <v>0</v>
      </c>
      <c r="C291" s="4" t="s">
        <v>320</v>
      </c>
      <c r="D291" s="4" t="s">
        <v>6</v>
      </c>
      <c r="E291" s="22">
        <v>18832.7</v>
      </c>
      <c r="F291" s="22">
        <v>18832.7</v>
      </c>
      <c r="G291" s="22">
        <v>18832.7</v>
      </c>
    </row>
    <row r="292" spans="2:7" s="2" customFormat="1" ht="31.5" x14ac:dyDescent="0.25">
      <c r="B292" s="5" t="s">
        <v>35</v>
      </c>
      <c r="C292" s="4" t="s">
        <v>320</v>
      </c>
      <c r="D292" s="4" t="s">
        <v>7</v>
      </c>
      <c r="E292" s="22">
        <v>13734.8</v>
      </c>
      <c r="F292" s="22">
        <v>15100.8</v>
      </c>
      <c r="G292" s="22">
        <v>15110.8</v>
      </c>
    </row>
    <row r="293" spans="2:7" s="2" customFormat="1" ht="47.25" x14ac:dyDescent="0.25">
      <c r="B293" s="5" t="s">
        <v>2</v>
      </c>
      <c r="C293" s="7" t="s">
        <v>320</v>
      </c>
      <c r="D293" s="7" t="s">
        <v>8</v>
      </c>
      <c r="E293" s="22">
        <v>42209.9</v>
      </c>
      <c r="F293" s="22">
        <v>42309.9</v>
      </c>
      <c r="G293" s="22">
        <v>42309.9</v>
      </c>
    </row>
    <row r="294" spans="2:7" s="2" customFormat="1" ht="15.75" x14ac:dyDescent="0.25">
      <c r="B294" s="5" t="s">
        <v>1</v>
      </c>
      <c r="C294" s="4" t="s">
        <v>320</v>
      </c>
      <c r="D294" s="4" t="s">
        <v>5</v>
      </c>
      <c r="E294" s="22">
        <v>15</v>
      </c>
      <c r="F294" s="22">
        <v>15</v>
      </c>
      <c r="G294" s="22">
        <v>15</v>
      </c>
    </row>
    <row r="295" spans="2:7" s="2" customFormat="1" ht="31.5" x14ac:dyDescent="0.25">
      <c r="B295" s="1" t="s">
        <v>74</v>
      </c>
      <c r="C295" s="4" t="s">
        <v>321</v>
      </c>
      <c r="D295" s="4" t="s">
        <v>4</v>
      </c>
      <c r="E295" s="21">
        <f>E296+E297</f>
        <v>8565.1</v>
      </c>
      <c r="F295" s="21">
        <f t="shared" ref="F295:G295" si="102">F296+F297</f>
        <v>8565.1</v>
      </c>
      <c r="G295" s="21">
        <f t="shared" si="102"/>
        <v>8565.1</v>
      </c>
    </row>
    <row r="296" spans="2:7" s="2" customFormat="1" ht="94.5" x14ac:dyDescent="0.25">
      <c r="B296" s="5" t="s">
        <v>0</v>
      </c>
      <c r="C296" s="7" t="s">
        <v>321</v>
      </c>
      <c r="D296" s="7" t="s">
        <v>6</v>
      </c>
      <c r="E296" s="22">
        <v>8565.1</v>
      </c>
      <c r="F296" s="22">
        <v>8565.1</v>
      </c>
      <c r="G296" s="22">
        <v>8565.1</v>
      </c>
    </row>
    <row r="297" spans="2:7" s="2" customFormat="1" ht="31.5" x14ac:dyDescent="0.25">
      <c r="B297" s="5" t="s">
        <v>35</v>
      </c>
      <c r="C297" s="7" t="s">
        <v>321</v>
      </c>
      <c r="D297" s="7" t="s">
        <v>7</v>
      </c>
      <c r="E297" s="22">
        <v>0</v>
      </c>
      <c r="F297" s="22">
        <v>0</v>
      </c>
      <c r="G297" s="22">
        <v>0</v>
      </c>
    </row>
    <row r="298" spans="2:7" s="2" customFormat="1" ht="31.5" x14ac:dyDescent="0.25">
      <c r="B298" s="13" t="s">
        <v>50</v>
      </c>
      <c r="C298" s="10" t="s">
        <v>322</v>
      </c>
      <c r="D298" s="10" t="s">
        <v>4</v>
      </c>
      <c r="E298" s="20">
        <f>E299</f>
        <v>100.8</v>
      </c>
      <c r="F298" s="20">
        <f t="shared" ref="F298:G298" si="103">F299</f>
        <v>9.6999999999999993</v>
      </c>
      <c r="G298" s="20">
        <f t="shared" si="103"/>
        <v>10.6</v>
      </c>
    </row>
    <row r="299" spans="2:7" s="2" customFormat="1" ht="127.5" customHeight="1" x14ac:dyDescent="0.25">
      <c r="B299" s="1" t="s">
        <v>91</v>
      </c>
      <c r="C299" s="4" t="s">
        <v>323</v>
      </c>
      <c r="D299" s="4" t="s">
        <v>4</v>
      </c>
      <c r="E299" s="21">
        <f t="shared" ref="E299:G299" si="104">E300</f>
        <v>100.8</v>
      </c>
      <c r="F299" s="21">
        <f t="shared" si="104"/>
        <v>9.6999999999999993</v>
      </c>
      <c r="G299" s="21">
        <f t="shared" si="104"/>
        <v>10.6</v>
      </c>
    </row>
    <row r="300" spans="2:7" s="2" customFormat="1" ht="31.5" x14ac:dyDescent="0.25">
      <c r="B300" s="1" t="s">
        <v>35</v>
      </c>
      <c r="C300" s="4" t="s">
        <v>323</v>
      </c>
      <c r="D300" s="4" t="s">
        <v>7</v>
      </c>
      <c r="E300" s="22">
        <v>100.8</v>
      </c>
      <c r="F300" s="22">
        <v>9.6999999999999993</v>
      </c>
      <c r="G300" s="21">
        <v>10.6</v>
      </c>
    </row>
    <row r="301" spans="2:7" s="2" customFormat="1" ht="22.5" customHeight="1" x14ac:dyDescent="0.25">
      <c r="B301" s="13" t="s">
        <v>51</v>
      </c>
      <c r="C301" s="10" t="s">
        <v>324</v>
      </c>
      <c r="D301" s="10" t="s">
        <v>4</v>
      </c>
      <c r="E301" s="20">
        <f>E304+E307+E309+E313+E315+E320+E323+E328+E330+E332+E334+E347+E317+E311+E343+E349+E341+E337+E339+E302+E326+E345</f>
        <v>59553.8</v>
      </c>
      <c r="F301" s="20">
        <f t="shared" ref="F301:G301" si="105">F304+F307+F309+F313+F315+F320+F323+F328+F330+F332+F334+F347+F317+F311+F343+F349+F341+F337+F339+F302</f>
        <v>62245.599999999999</v>
      </c>
      <c r="G301" s="20">
        <f t="shared" si="105"/>
        <v>86102.599999999991</v>
      </c>
    </row>
    <row r="302" spans="2:7" s="2" customFormat="1" ht="24.75" customHeight="1" x14ac:dyDescent="0.25">
      <c r="B302" s="1" t="s">
        <v>396</v>
      </c>
      <c r="C302" s="4" t="s">
        <v>395</v>
      </c>
      <c r="D302" s="4" t="s">
        <v>4</v>
      </c>
      <c r="E302" s="21">
        <f>E303</f>
        <v>352.5</v>
      </c>
      <c r="F302" s="21">
        <f t="shared" ref="F302:G302" si="106">F303</f>
        <v>0</v>
      </c>
      <c r="G302" s="21">
        <f t="shared" si="106"/>
        <v>0</v>
      </c>
    </row>
    <row r="303" spans="2:7" s="2" customFormat="1" ht="35.25" customHeight="1" x14ac:dyDescent="0.25">
      <c r="B303" s="5" t="s">
        <v>35</v>
      </c>
      <c r="C303" s="4" t="s">
        <v>395</v>
      </c>
      <c r="D303" s="4" t="s">
        <v>7</v>
      </c>
      <c r="E303" s="21">
        <v>352.5</v>
      </c>
      <c r="F303" s="21">
        <v>0</v>
      </c>
      <c r="G303" s="21">
        <v>0</v>
      </c>
    </row>
    <row r="304" spans="2:7" s="2" customFormat="1" ht="20.25" customHeight="1" x14ac:dyDescent="0.25">
      <c r="B304" s="1" t="s">
        <v>66</v>
      </c>
      <c r="C304" s="4" t="s">
        <v>325</v>
      </c>
      <c r="D304" s="4" t="s">
        <v>4</v>
      </c>
      <c r="E304" s="21">
        <f>SUM(E305:E306)</f>
        <v>1410.6</v>
      </c>
      <c r="F304" s="21">
        <f>SUM(F305:F306)</f>
        <v>650</v>
      </c>
      <c r="G304" s="21">
        <f>SUM(G305:G306)</f>
        <v>650</v>
      </c>
    </row>
    <row r="305" spans="2:7" s="2" customFormat="1" ht="36" customHeight="1" x14ac:dyDescent="0.25">
      <c r="B305" s="5" t="s">
        <v>35</v>
      </c>
      <c r="C305" s="4" t="s">
        <v>325</v>
      </c>
      <c r="D305" s="4" t="s">
        <v>7</v>
      </c>
      <c r="E305" s="21">
        <v>1410.6</v>
      </c>
      <c r="F305" s="21">
        <v>650</v>
      </c>
      <c r="G305" s="21">
        <v>650</v>
      </c>
    </row>
    <row r="306" spans="2:7" s="2" customFormat="1" ht="31.5" x14ac:dyDescent="0.25">
      <c r="B306" s="1" t="s">
        <v>24</v>
      </c>
      <c r="C306" s="4" t="s">
        <v>325</v>
      </c>
      <c r="D306" s="4" t="s">
        <v>25</v>
      </c>
      <c r="E306" s="21">
        <v>0</v>
      </c>
      <c r="F306" s="21">
        <v>0</v>
      </c>
      <c r="G306" s="21">
        <v>0</v>
      </c>
    </row>
    <row r="307" spans="2:7" s="2" customFormat="1" ht="47.25" x14ac:dyDescent="0.25">
      <c r="B307" s="1" t="s">
        <v>52</v>
      </c>
      <c r="C307" s="4" t="s">
        <v>326</v>
      </c>
      <c r="D307" s="4" t="s">
        <v>4</v>
      </c>
      <c r="E307" s="24">
        <f>E308</f>
        <v>304</v>
      </c>
      <c r="F307" s="24">
        <f>F308</f>
        <v>272</v>
      </c>
      <c r="G307" s="24">
        <f>G308</f>
        <v>272</v>
      </c>
    </row>
    <row r="308" spans="2:7" s="2" customFormat="1" ht="31.5" x14ac:dyDescent="0.25">
      <c r="B308" s="1" t="s">
        <v>35</v>
      </c>
      <c r="C308" s="4" t="s">
        <v>326</v>
      </c>
      <c r="D308" s="4" t="s">
        <v>7</v>
      </c>
      <c r="E308" s="25">
        <v>304</v>
      </c>
      <c r="F308" s="25">
        <v>272</v>
      </c>
      <c r="G308" s="25">
        <v>272</v>
      </c>
    </row>
    <row r="309" spans="2:7" s="2" customFormat="1" ht="63" x14ac:dyDescent="0.25">
      <c r="B309" s="1" t="s">
        <v>53</v>
      </c>
      <c r="C309" s="4" t="s">
        <v>327</v>
      </c>
      <c r="D309" s="4" t="s">
        <v>4</v>
      </c>
      <c r="E309" s="21">
        <f>E310</f>
        <v>0</v>
      </c>
      <c r="F309" s="21">
        <f>F310</f>
        <v>500</v>
      </c>
      <c r="G309" s="21">
        <f>G310</f>
        <v>500</v>
      </c>
    </row>
    <row r="310" spans="2:7" s="2" customFormat="1" ht="31.5" x14ac:dyDescent="0.25">
      <c r="B310" s="1" t="s">
        <v>35</v>
      </c>
      <c r="C310" s="4" t="s">
        <v>327</v>
      </c>
      <c r="D310" s="4">
        <v>200</v>
      </c>
      <c r="E310" s="22">
        <v>0</v>
      </c>
      <c r="F310" s="22">
        <v>500</v>
      </c>
      <c r="G310" s="22">
        <v>500</v>
      </c>
    </row>
    <row r="311" spans="2:7" s="2" customFormat="1" ht="31.5" x14ac:dyDescent="0.25">
      <c r="B311" s="1" t="s">
        <v>80</v>
      </c>
      <c r="C311" s="7" t="s">
        <v>328</v>
      </c>
      <c r="D311" s="4" t="s">
        <v>4</v>
      </c>
      <c r="E311" s="22">
        <f>E312</f>
        <v>375.8</v>
      </c>
      <c r="F311" s="22">
        <f t="shared" ref="F311:G311" si="107">F312</f>
        <v>375.8</v>
      </c>
      <c r="G311" s="21">
        <f t="shared" si="107"/>
        <v>375.8</v>
      </c>
    </row>
    <row r="312" spans="2:7" s="2" customFormat="1" ht="31.5" x14ac:dyDescent="0.25">
      <c r="B312" s="1" t="s">
        <v>35</v>
      </c>
      <c r="C312" s="7" t="s">
        <v>328</v>
      </c>
      <c r="D312" s="4" t="s">
        <v>7</v>
      </c>
      <c r="E312" s="22">
        <v>375.8</v>
      </c>
      <c r="F312" s="22">
        <v>375.8</v>
      </c>
      <c r="G312" s="22">
        <v>375.8</v>
      </c>
    </row>
    <row r="313" spans="2:7" s="2" customFormat="1" ht="31.5" x14ac:dyDescent="0.25">
      <c r="B313" s="5" t="s">
        <v>75</v>
      </c>
      <c r="C313" s="7" t="s">
        <v>329</v>
      </c>
      <c r="D313" s="7" t="s">
        <v>4</v>
      </c>
      <c r="E313" s="22">
        <f>E314</f>
        <v>50</v>
      </c>
      <c r="F313" s="22">
        <f t="shared" ref="F313:G313" si="108">F314</f>
        <v>50</v>
      </c>
      <c r="G313" s="21">
        <f t="shared" si="108"/>
        <v>50</v>
      </c>
    </row>
    <row r="314" spans="2:7" s="2" customFormat="1" ht="31.5" x14ac:dyDescent="0.25">
      <c r="B314" s="5" t="s">
        <v>35</v>
      </c>
      <c r="C314" s="7" t="s">
        <v>329</v>
      </c>
      <c r="D314" s="7" t="s">
        <v>7</v>
      </c>
      <c r="E314" s="22">
        <v>50</v>
      </c>
      <c r="F314" s="22">
        <v>50</v>
      </c>
      <c r="G314" s="22">
        <v>50</v>
      </c>
    </row>
    <row r="315" spans="2:7" s="2" customFormat="1" ht="31.5" x14ac:dyDescent="0.25">
      <c r="B315" s="1" t="s">
        <v>54</v>
      </c>
      <c r="C315" s="4" t="s">
        <v>330</v>
      </c>
      <c r="D315" s="4" t="s">
        <v>4</v>
      </c>
      <c r="E315" s="24">
        <f>E316</f>
        <v>50</v>
      </c>
      <c r="F315" s="24">
        <f>F316</f>
        <v>50</v>
      </c>
      <c r="G315" s="24">
        <f>G316</f>
        <v>50</v>
      </c>
    </row>
    <row r="316" spans="2:7" s="2" customFormat="1" ht="15.75" x14ac:dyDescent="0.25">
      <c r="B316" s="5" t="s">
        <v>1</v>
      </c>
      <c r="C316" s="4" t="s">
        <v>330</v>
      </c>
      <c r="D316" s="4" t="s">
        <v>5</v>
      </c>
      <c r="E316" s="25">
        <v>50</v>
      </c>
      <c r="F316" s="25">
        <v>50</v>
      </c>
      <c r="G316" s="25">
        <v>50</v>
      </c>
    </row>
    <row r="317" spans="2:7" s="2" customFormat="1" ht="31.5" x14ac:dyDescent="0.25">
      <c r="B317" s="5" t="s">
        <v>79</v>
      </c>
      <c r="C317" s="7" t="s">
        <v>331</v>
      </c>
      <c r="D317" s="7" t="s">
        <v>4</v>
      </c>
      <c r="E317" s="22">
        <f>E318+E319</f>
        <v>448.2</v>
      </c>
      <c r="F317" s="22">
        <f t="shared" ref="F317" si="109">F318+F319</f>
        <v>448.2</v>
      </c>
      <c r="G317" s="21">
        <f>G318+G319</f>
        <v>448.2</v>
      </c>
    </row>
    <row r="318" spans="2:7" s="2" customFormat="1" ht="31.5" x14ac:dyDescent="0.25">
      <c r="B318" s="1" t="s">
        <v>35</v>
      </c>
      <c r="C318" s="7" t="s">
        <v>331</v>
      </c>
      <c r="D318" s="7" t="s">
        <v>7</v>
      </c>
      <c r="E318" s="22">
        <v>448.2</v>
      </c>
      <c r="F318" s="22">
        <v>448.2</v>
      </c>
      <c r="G318" s="22">
        <v>448.2</v>
      </c>
    </row>
    <row r="319" spans="2:7" s="2" customFormat="1" ht="21.75" customHeight="1" x14ac:dyDescent="0.25">
      <c r="B319" s="5" t="s">
        <v>1</v>
      </c>
      <c r="C319" s="7" t="s">
        <v>331</v>
      </c>
      <c r="D319" s="7" t="s">
        <v>5</v>
      </c>
      <c r="E319" s="22">
        <v>0</v>
      </c>
      <c r="F319" s="22">
        <v>0</v>
      </c>
      <c r="G319" s="22">
        <v>0</v>
      </c>
    </row>
    <row r="320" spans="2:7" s="2" customFormat="1" ht="24.75" customHeight="1" x14ac:dyDescent="0.25">
      <c r="B320" s="5" t="s">
        <v>76</v>
      </c>
      <c r="C320" s="7" t="s">
        <v>332</v>
      </c>
      <c r="D320" s="7" t="s">
        <v>4</v>
      </c>
      <c r="E320" s="22">
        <f>E321+E322</f>
        <v>580</v>
      </c>
      <c r="F320" s="22">
        <f t="shared" ref="F320:G320" si="110">F321+F322</f>
        <v>500</v>
      </c>
      <c r="G320" s="21">
        <f t="shared" si="110"/>
        <v>500</v>
      </c>
    </row>
    <row r="321" spans="2:7" s="2" customFormat="1" ht="31.5" x14ac:dyDescent="0.25">
      <c r="B321" s="5" t="s">
        <v>35</v>
      </c>
      <c r="C321" s="7" t="s">
        <v>332</v>
      </c>
      <c r="D321" s="7" t="s">
        <v>7</v>
      </c>
      <c r="E321" s="22">
        <v>571.6</v>
      </c>
      <c r="F321" s="22">
        <v>500</v>
      </c>
      <c r="G321" s="22">
        <v>500</v>
      </c>
    </row>
    <row r="322" spans="2:7" s="2" customFormat="1" ht="20.25" customHeight="1" x14ac:dyDescent="0.25">
      <c r="B322" s="5" t="s">
        <v>1</v>
      </c>
      <c r="C322" s="7" t="s">
        <v>332</v>
      </c>
      <c r="D322" s="7" t="s">
        <v>5</v>
      </c>
      <c r="E322" s="22">
        <v>8.4</v>
      </c>
      <c r="F322" s="22">
        <v>0</v>
      </c>
      <c r="G322" s="22">
        <v>0</v>
      </c>
    </row>
    <row r="323" spans="2:7" s="2" customFormat="1" ht="31.5" x14ac:dyDescent="0.25">
      <c r="B323" s="1" t="s">
        <v>55</v>
      </c>
      <c r="C323" s="4" t="s">
        <v>333</v>
      </c>
      <c r="D323" s="4" t="s">
        <v>4</v>
      </c>
      <c r="E323" s="21">
        <f>E324+E325</f>
        <v>5544.1</v>
      </c>
      <c r="F323" s="21">
        <f t="shared" ref="F323:G323" si="111">F324+F325</f>
        <v>2563.3000000000002</v>
      </c>
      <c r="G323" s="21">
        <f t="shared" si="111"/>
        <v>20966.7</v>
      </c>
    </row>
    <row r="324" spans="2:7" s="2" customFormat="1" ht="31.5" x14ac:dyDescent="0.25">
      <c r="B324" s="1" t="s">
        <v>35</v>
      </c>
      <c r="C324" s="4" t="s">
        <v>333</v>
      </c>
      <c r="D324" s="4" t="s">
        <v>7</v>
      </c>
      <c r="E324" s="22">
        <v>4397.1000000000004</v>
      </c>
      <c r="F324" s="22">
        <v>2563.3000000000002</v>
      </c>
      <c r="G324" s="22">
        <v>20966.7</v>
      </c>
    </row>
    <row r="325" spans="2:7" s="2" customFormat="1" ht="20.25" customHeight="1" x14ac:dyDescent="0.25">
      <c r="B325" s="5" t="s">
        <v>1</v>
      </c>
      <c r="C325" s="4" t="s">
        <v>333</v>
      </c>
      <c r="D325" s="4" t="s">
        <v>5</v>
      </c>
      <c r="E325" s="22">
        <v>1147</v>
      </c>
      <c r="F325" s="22">
        <v>0</v>
      </c>
      <c r="G325" s="22">
        <v>0</v>
      </c>
    </row>
    <row r="326" spans="2:7" s="2" customFormat="1" ht="87.75" customHeight="1" x14ac:dyDescent="0.25">
      <c r="B326" s="5" t="s">
        <v>398</v>
      </c>
      <c r="C326" s="4" t="s">
        <v>397</v>
      </c>
      <c r="D326" s="4" t="s">
        <v>4</v>
      </c>
      <c r="E326" s="22">
        <f>E327</f>
        <v>74.8</v>
      </c>
      <c r="F326" s="22">
        <f t="shared" ref="F326:G326" si="112">F327</f>
        <v>0</v>
      </c>
      <c r="G326" s="22">
        <f t="shared" si="112"/>
        <v>0</v>
      </c>
    </row>
    <row r="327" spans="2:7" s="2" customFormat="1" ht="35.25" customHeight="1" x14ac:dyDescent="0.25">
      <c r="B327" s="1" t="s">
        <v>35</v>
      </c>
      <c r="C327" s="4" t="s">
        <v>397</v>
      </c>
      <c r="D327" s="4" t="s">
        <v>7</v>
      </c>
      <c r="E327" s="22">
        <v>74.8</v>
      </c>
      <c r="F327" s="22">
        <v>0</v>
      </c>
      <c r="G327" s="22">
        <v>0</v>
      </c>
    </row>
    <row r="328" spans="2:7" s="2" customFormat="1" ht="15.75" x14ac:dyDescent="0.25">
      <c r="B328" s="5" t="s">
        <v>77</v>
      </c>
      <c r="C328" s="7" t="s">
        <v>334</v>
      </c>
      <c r="D328" s="7" t="s">
        <v>4</v>
      </c>
      <c r="E328" s="22">
        <f>E329</f>
        <v>700</v>
      </c>
      <c r="F328" s="22">
        <f t="shared" ref="F328:G328" si="113">F329</f>
        <v>700</v>
      </c>
      <c r="G328" s="21">
        <f t="shared" si="113"/>
        <v>700</v>
      </c>
    </row>
    <row r="329" spans="2:7" s="2" customFormat="1" ht="31.5" x14ac:dyDescent="0.25">
      <c r="B329" s="5" t="s">
        <v>35</v>
      </c>
      <c r="C329" s="7" t="s">
        <v>334</v>
      </c>
      <c r="D329" s="7" t="s">
        <v>7</v>
      </c>
      <c r="E329" s="22">
        <v>700</v>
      </c>
      <c r="F329" s="22">
        <v>700</v>
      </c>
      <c r="G329" s="22">
        <v>700</v>
      </c>
    </row>
    <row r="330" spans="2:7" s="2" customFormat="1" ht="47.25" x14ac:dyDescent="0.25">
      <c r="B330" s="1" t="s">
        <v>123</v>
      </c>
      <c r="C330" s="4" t="s">
        <v>335</v>
      </c>
      <c r="D330" s="4" t="s">
        <v>4</v>
      </c>
      <c r="E330" s="21">
        <f>E331</f>
        <v>12606.6</v>
      </c>
      <c r="F330" s="21">
        <f>F331</f>
        <v>10879.8</v>
      </c>
      <c r="G330" s="21">
        <f>G331</f>
        <v>15483</v>
      </c>
    </row>
    <row r="331" spans="2:7" s="2" customFormat="1" ht="31.5" x14ac:dyDescent="0.25">
      <c r="B331" s="1" t="s">
        <v>24</v>
      </c>
      <c r="C331" s="4" t="s">
        <v>335</v>
      </c>
      <c r="D331" s="4" t="s">
        <v>25</v>
      </c>
      <c r="E331" s="22">
        <v>12606.6</v>
      </c>
      <c r="F331" s="22">
        <v>10879.8</v>
      </c>
      <c r="G331" s="21">
        <v>15483</v>
      </c>
    </row>
    <row r="332" spans="2:7" s="2" customFormat="1" ht="31.5" x14ac:dyDescent="0.25">
      <c r="B332" s="1" t="s">
        <v>56</v>
      </c>
      <c r="C332" s="4" t="s">
        <v>336</v>
      </c>
      <c r="D332" s="4" t="s">
        <v>4</v>
      </c>
      <c r="E332" s="21">
        <f>E333</f>
        <v>100</v>
      </c>
      <c r="F332" s="21">
        <f>F333</f>
        <v>100</v>
      </c>
      <c r="G332" s="21">
        <f>G333</f>
        <v>100</v>
      </c>
    </row>
    <row r="333" spans="2:7" s="2" customFormat="1" ht="47.25" x14ac:dyDescent="0.25">
      <c r="B333" s="1" t="s">
        <v>2</v>
      </c>
      <c r="C333" s="4" t="s">
        <v>336</v>
      </c>
      <c r="D333" s="4" t="s">
        <v>8</v>
      </c>
      <c r="E333" s="21">
        <v>100</v>
      </c>
      <c r="F333" s="21">
        <v>100</v>
      </c>
      <c r="G333" s="21">
        <v>100</v>
      </c>
    </row>
    <row r="334" spans="2:7" s="2" customFormat="1" ht="66" customHeight="1" x14ac:dyDescent="0.25">
      <c r="B334" s="5" t="s">
        <v>111</v>
      </c>
      <c r="C334" s="7" t="s">
        <v>337</v>
      </c>
      <c r="D334" s="7" t="s">
        <v>4</v>
      </c>
      <c r="E334" s="22">
        <f>E336+E335</f>
        <v>2907.8</v>
      </c>
      <c r="F334" s="22">
        <f>F336+F335</f>
        <v>3230</v>
      </c>
      <c r="G334" s="21">
        <f>G336+G335</f>
        <v>4080.4</v>
      </c>
    </row>
    <row r="335" spans="2:7" s="2" customFormat="1" ht="94.5" x14ac:dyDescent="0.25">
      <c r="B335" s="5" t="s">
        <v>0</v>
      </c>
      <c r="C335" s="7" t="s">
        <v>337</v>
      </c>
      <c r="D335" s="7" t="s">
        <v>6</v>
      </c>
      <c r="E335" s="22">
        <v>2116.5</v>
      </c>
      <c r="F335" s="22">
        <v>2116.5</v>
      </c>
      <c r="G335" s="22">
        <v>2116.5</v>
      </c>
    </row>
    <row r="336" spans="2:7" s="2" customFormat="1" ht="31.5" x14ac:dyDescent="0.25">
      <c r="B336" s="5" t="s">
        <v>35</v>
      </c>
      <c r="C336" s="7" t="s">
        <v>337</v>
      </c>
      <c r="D336" s="7" t="s">
        <v>7</v>
      </c>
      <c r="E336" s="22">
        <v>791.3</v>
      </c>
      <c r="F336" s="22">
        <v>1113.5</v>
      </c>
      <c r="G336" s="22">
        <v>1963.9</v>
      </c>
    </row>
    <row r="337" spans="2:7" s="2" customFormat="1" ht="141.75" x14ac:dyDescent="0.25">
      <c r="B337" s="35" t="s">
        <v>352</v>
      </c>
      <c r="C337" s="7" t="s">
        <v>351</v>
      </c>
      <c r="D337" s="7" t="s">
        <v>4</v>
      </c>
      <c r="E337" s="22">
        <f>E338</f>
        <v>4879.3</v>
      </c>
      <c r="F337" s="22">
        <f t="shared" ref="F337:G337" si="114">F338</f>
        <v>0</v>
      </c>
      <c r="G337" s="22">
        <f t="shared" si="114"/>
        <v>0</v>
      </c>
    </row>
    <row r="338" spans="2:7" s="2" customFormat="1" ht="31.5" x14ac:dyDescent="0.25">
      <c r="B338" s="5" t="s">
        <v>35</v>
      </c>
      <c r="C338" s="7" t="s">
        <v>351</v>
      </c>
      <c r="D338" s="7" t="s">
        <v>7</v>
      </c>
      <c r="E338" s="22">
        <v>4879.3</v>
      </c>
      <c r="F338" s="22">
        <v>0</v>
      </c>
      <c r="G338" s="22">
        <v>0</v>
      </c>
    </row>
    <row r="339" spans="2:7" s="2" customFormat="1" ht="94.5" x14ac:dyDescent="0.25">
      <c r="B339" s="35" t="s">
        <v>353</v>
      </c>
      <c r="C339" s="7" t="s">
        <v>383</v>
      </c>
      <c r="D339" s="7" t="s">
        <v>4</v>
      </c>
      <c r="E339" s="22">
        <f>E340</f>
        <v>0</v>
      </c>
      <c r="F339" s="22">
        <f t="shared" ref="F339:G339" si="115">F340</f>
        <v>17250</v>
      </c>
      <c r="G339" s="22">
        <f t="shared" si="115"/>
        <v>17250</v>
      </c>
    </row>
    <row r="340" spans="2:7" s="2" customFormat="1" ht="31.5" x14ac:dyDescent="0.25">
      <c r="B340" s="5" t="s">
        <v>35</v>
      </c>
      <c r="C340" s="7" t="s">
        <v>383</v>
      </c>
      <c r="D340" s="7" t="s">
        <v>7</v>
      </c>
      <c r="E340" s="22">
        <v>0</v>
      </c>
      <c r="F340" s="22">
        <v>17250</v>
      </c>
      <c r="G340" s="22">
        <v>17250</v>
      </c>
    </row>
    <row r="341" spans="2:7" s="2" customFormat="1" ht="173.25" x14ac:dyDescent="0.25">
      <c r="B341" s="5" t="s">
        <v>160</v>
      </c>
      <c r="C341" s="7" t="s">
        <v>161</v>
      </c>
      <c r="D341" s="7" t="s">
        <v>4</v>
      </c>
      <c r="E341" s="22">
        <f>E342</f>
        <v>202.9</v>
      </c>
      <c r="F341" s="22">
        <f t="shared" ref="F341:G341" si="116">F342</f>
        <v>202.9</v>
      </c>
      <c r="G341" s="22">
        <f t="shared" si="116"/>
        <v>202.9</v>
      </c>
    </row>
    <row r="342" spans="2:7" s="2" customFormat="1" ht="31.5" x14ac:dyDescent="0.25">
      <c r="B342" s="5" t="s">
        <v>35</v>
      </c>
      <c r="C342" s="7" t="s">
        <v>161</v>
      </c>
      <c r="D342" s="7" t="s">
        <v>7</v>
      </c>
      <c r="E342" s="22">
        <v>202.9</v>
      </c>
      <c r="F342" s="22">
        <v>202.9</v>
      </c>
      <c r="G342" s="22">
        <v>202.9</v>
      </c>
    </row>
    <row r="343" spans="2:7" s="2" customFormat="1" ht="94.5" x14ac:dyDescent="0.25">
      <c r="B343" s="5" t="s">
        <v>92</v>
      </c>
      <c r="C343" s="7" t="s">
        <v>338</v>
      </c>
      <c r="D343" s="7" t="s">
        <v>4</v>
      </c>
      <c r="E343" s="22">
        <f>E344</f>
        <v>5.6</v>
      </c>
      <c r="F343" s="22">
        <f>F344</f>
        <v>5.6</v>
      </c>
      <c r="G343" s="21">
        <f>G344</f>
        <v>5.6</v>
      </c>
    </row>
    <row r="344" spans="2:7" s="2" customFormat="1" ht="38.25" customHeight="1" x14ac:dyDescent="0.25">
      <c r="B344" s="5" t="s">
        <v>35</v>
      </c>
      <c r="C344" s="7" t="s">
        <v>338</v>
      </c>
      <c r="D344" s="7" t="s">
        <v>7</v>
      </c>
      <c r="E344" s="22">
        <v>5.6</v>
      </c>
      <c r="F344" s="22">
        <v>5.6</v>
      </c>
      <c r="G344" s="22">
        <v>5.6</v>
      </c>
    </row>
    <row r="345" spans="2:7" s="2" customFormat="1" ht="38.25" customHeight="1" x14ac:dyDescent="0.25">
      <c r="B345" s="5" t="s">
        <v>394</v>
      </c>
      <c r="C345" s="7" t="s">
        <v>399</v>
      </c>
      <c r="D345" s="7" t="s">
        <v>4</v>
      </c>
      <c r="E345" s="22">
        <f>E346</f>
        <v>17706.7</v>
      </c>
      <c r="F345" s="22">
        <f t="shared" ref="F345:G345" si="117">F346</f>
        <v>0</v>
      </c>
      <c r="G345" s="22">
        <f t="shared" si="117"/>
        <v>0</v>
      </c>
    </row>
    <row r="346" spans="2:7" s="2" customFormat="1" ht="38.25" customHeight="1" x14ac:dyDescent="0.25">
      <c r="B346" s="5" t="s">
        <v>35</v>
      </c>
      <c r="C346" s="7" t="s">
        <v>399</v>
      </c>
      <c r="D346" s="7" t="s">
        <v>7</v>
      </c>
      <c r="E346" s="22">
        <v>17706.7</v>
      </c>
      <c r="F346" s="22">
        <v>0</v>
      </c>
      <c r="G346" s="22">
        <v>0</v>
      </c>
    </row>
    <row r="347" spans="2:7" s="2" customFormat="1" ht="80.25" customHeight="1" x14ac:dyDescent="0.25">
      <c r="B347" s="15" t="s">
        <v>93</v>
      </c>
      <c r="C347" s="4" t="s">
        <v>354</v>
      </c>
      <c r="D347" s="4" t="s">
        <v>4</v>
      </c>
      <c r="E347" s="21">
        <f>E348</f>
        <v>11254.9</v>
      </c>
      <c r="F347" s="21">
        <f>F348</f>
        <v>9900</v>
      </c>
      <c r="G347" s="21">
        <f>G348</f>
        <v>9900</v>
      </c>
    </row>
    <row r="348" spans="2:7" s="2" customFormat="1" ht="19.5" customHeight="1" x14ac:dyDescent="0.25">
      <c r="B348" s="1" t="s">
        <v>42</v>
      </c>
      <c r="C348" s="4" t="s">
        <v>354</v>
      </c>
      <c r="D348" s="4" t="s">
        <v>43</v>
      </c>
      <c r="E348" s="21">
        <v>11254.9</v>
      </c>
      <c r="F348" s="21">
        <v>9900</v>
      </c>
      <c r="G348" s="21">
        <v>9900</v>
      </c>
    </row>
    <row r="349" spans="2:7" s="2" customFormat="1" ht="78.75" x14ac:dyDescent="0.25">
      <c r="B349" s="35" t="s">
        <v>350</v>
      </c>
      <c r="C349" s="4" t="s">
        <v>349</v>
      </c>
      <c r="D349" s="4" t="s">
        <v>4</v>
      </c>
      <c r="E349" s="21">
        <f>E350</f>
        <v>0</v>
      </c>
      <c r="F349" s="21">
        <f t="shared" ref="F349:G349" si="118">F350</f>
        <v>14568</v>
      </c>
      <c r="G349" s="21">
        <f t="shared" si="118"/>
        <v>14568</v>
      </c>
    </row>
    <row r="350" spans="2:7" s="2" customFormat="1" ht="31.5" x14ac:dyDescent="0.25">
      <c r="B350" s="5" t="s">
        <v>35</v>
      </c>
      <c r="C350" s="4" t="s">
        <v>349</v>
      </c>
      <c r="D350" s="4" t="s">
        <v>7</v>
      </c>
      <c r="E350" s="21">
        <v>0</v>
      </c>
      <c r="F350" s="21">
        <v>14568</v>
      </c>
      <c r="G350" s="21">
        <v>14568</v>
      </c>
    </row>
    <row r="351" spans="2:7" ht="15.75" x14ac:dyDescent="0.25">
      <c r="B351" s="13" t="s">
        <v>57</v>
      </c>
      <c r="C351" s="34"/>
      <c r="D351" s="34"/>
      <c r="E351" s="20">
        <f>E11+E123+E154+E165+E181+E213+E221+E228+E237+E247+E266+E274+E140+E149+E117+E173+E258</f>
        <v>1393296.5</v>
      </c>
      <c r="F351" s="20">
        <f>F11+F123+F154+F165+F181+F213+F221+F228+F237+F247+F266+F274+F140+F149+F117+F173+F258</f>
        <v>1392030.9999999998</v>
      </c>
      <c r="G351" s="20">
        <f>G11+G123+G154+G165+G181+G213+G221+G228+G237+G247+G266+G274+G140+G149+G117+G173+G258</f>
        <v>1440660.0999999996</v>
      </c>
    </row>
  </sheetData>
  <mergeCells count="13">
    <mergeCell ref="B1:B2"/>
    <mergeCell ref="C1:E1"/>
    <mergeCell ref="F8:F10"/>
    <mergeCell ref="B8:B10"/>
    <mergeCell ref="B7:G7"/>
    <mergeCell ref="C8:D8"/>
    <mergeCell ref="B4:G5"/>
    <mergeCell ref="E8:E10"/>
    <mergeCell ref="C9:C10"/>
    <mergeCell ref="D9:D10"/>
    <mergeCell ref="G8:G10"/>
    <mergeCell ref="B3:G3"/>
    <mergeCell ref="C2:G2"/>
  </mergeCells>
  <pageMargins left="0.51181102362204722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</dc:creator>
  <cp:lastModifiedBy>Ольга А. Горюшкина</cp:lastModifiedBy>
  <cp:lastPrinted>2025-11-13T11:02:07Z</cp:lastPrinted>
  <dcterms:created xsi:type="dcterms:W3CDTF">2014-10-29T08:03:50Z</dcterms:created>
  <dcterms:modified xsi:type="dcterms:W3CDTF">2026-03-03T10:29:55Z</dcterms:modified>
</cp:coreProperties>
</file>